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K_TP1900.AS.0004\"/>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1" calcOnSave="0"/>
</workbook>
</file>

<file path=xl/calcChain.xml><?xml version="1.0" encoding="utf-8"?>
<calcChain xmlns="http://schemas.openxmlformats.org/spreadsheetml/2006/main">
  <c r="A14" i="23" l="1"/>
  <c r="A11" i="23"/>
  <c r="A12" i="22" l="1"/>
  <c r="A15" i="22"/>
  <c r="B26" i="22"/>
  <c r="C49" i="7" l="1"/>
  <c r="C48" i="7"/>
  <c r="B39" i="22" l="1"/>
  <c r="B37" i="22"/>
  <c r="B30" i="22" s="1"/>
  <c r="B21" i="22"/>
  <c r="B47" i="22" l="1"/>
  <c r="B50" i="22" s="1"/>
  <c r="B29" i="22"/>
  <c r="A5" i="5" l="1"/>
  <c r="A6" i="13"/>
  <c r="A5" i="14" s="1"/>
  <c r="A5" i="6" s="1"/>
  <c r="A4" i="17" s="1"/>
  <c r="A5" i="10" s="1"/>
  <c r="A5" i="19" s="1"/>
  <c r="A5" i="16" s="1"/>
  <c r="A4" i="12"/>
  <c r="A15" i="5" l="1"/>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<sst xmlns="http://schemas.openxmlformats.org/spreadsheetml/2006/main" count="952" uniqueCount="581">
  <si>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</si>
  <si>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</si>
  <si>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</si>
  <si>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</si>
  <si>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</si>
  <si>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</si>
  <si>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</si>
  <si>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</si>
  <si>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</si>
  <si>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</si>
  <si>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</si>
  <si>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</si>
  <si>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</si>
  <si>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</si>
  <si>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</si>
  <si>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</si>
  <si>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</si>
  <si>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</si>
  <si>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</si>
  <si>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</si>
  <si>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</si>
  <si>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</si>
  <si>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</si>
  <si>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</si>
  <si>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</si>
  <si>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</si>
  <si>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</si>
  <si>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</si>
  <si>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</si>
  <si>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</si>
  <si>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</si>
  <si>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</si>
  <si>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</si>
  <si>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</si>
  <si>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</si>
  <si>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</si>
  <si>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</si>
  <si>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</si>
  <si>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</si>
  <si>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</si>
  <si>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</si>
  <si>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</si>
  <si>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</si>
  <si>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</si>
  <si>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</si>
  <si>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</si>
  <si>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</si>
  <si>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</si>
  <si>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</si>
  <si>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</si>
  <si>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</si>
  <si>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</si>
  <si>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</si>
  <si>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</si>
  <si>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</si>
  <si>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</si>
  <si>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</si>
  <si>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</si>
  <si>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</si>
  <si>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</si>
  <si>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</si>
  <si>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</si>
  <si>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</si>
  <si>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</si>
  <si>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</si>
  <si>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</si>
  <si>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</si>
  <si>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</si>
  <si>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</si>
  <si>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</si>
  <si>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</si>
  <si>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</si>
  <si>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</si>
  <si>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</si>
  <si>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</si>
  <si>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</si>
  <si>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</si>
  <si>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</si>
  <si>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</si>
  <si>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</si>
  <si>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</si>
  <si>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</si>
  <si>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</si>
  <si>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</si>
  <si>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</si>
  <si>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</si>
  <si>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</si>
  <si>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</si>
  <si>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</si>
  <si>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</si>
  <si>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</si>
  <si>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</si>
  <si>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</si>
  <si>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</si>
  <si>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</si>
  <si>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</si>
  <si>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</si>
  <si>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</si>
  <si>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</si>
  <si>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</si>
  <si>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</si>
  <si>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</si>
  <si>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</si>
  <si>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</si>
  <si>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</si>
  <si>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</si>
  <si>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</si>
  <si>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</si>
  <si>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</si>
  <si>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</si>
  <si>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</si>
  <si>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</si>
  <si>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</si>
  <si>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</si>
  <si>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</si>
  <si>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</si>
  <si>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</si>
  <si>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</si>
  <si>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</si>
  <si>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</si>
  <si>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</si>
  <si>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</si>
  <si>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</si>
  <si>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</si>
  <si>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</si>
  <si>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</si>
  <si>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</si>
  <si>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</si>
  <si>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</si>
  <si>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</si>
  <si>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</si>
  <si>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</si>
  <si>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</si>
  <si>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</si>
  <si>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</si>
  <si>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</si>
  <si>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</si>
  <si>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</si>
  <si>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</si>
  <si>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</si>
  <si>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</si>
  <si>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</si>
  <si>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</si>
  <si>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</si>
  <si>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</si>
  <si>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</si>
  <si>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</si>
  <si>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</si>
  <si>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</si>
  <si>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</si>
  <si>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</si>
  <si>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</si>
  <si>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</si>
  <si>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</si>
  <si>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</si>
  <si>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</si>
  <si>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</si>
  <si>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</si>
  <si>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</si>
  <si>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</si>
  <si>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</si>
  <si>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</si>
  <si>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</si>
  <si>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</si>
  <si>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</si>
  <si>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</si>
  <si>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</si>
  <si>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</si>
  <si>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</si>
  <si>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</si>
  <si>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</si>
  <si>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</si>
  <si>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</si>
  <si>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</si>
  <si>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</si>
  <si>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</si>
  <si>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</si>
  <si>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</si>
  <si>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</si>
  <si>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</si>
  <si>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</si>
  <si>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</si>
  <si>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</si>
  <si>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</si>
  <si>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</si>
  <si>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</si>
  <si>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</si>
  <si>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</si>
  <si>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</si>
  <si>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</si>
  <si>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</si>
  <si>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</si>
  <si>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</si>
  <si>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</si>
  <si>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</si>
  <si>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</si>
  <si>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</si>
  <si>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</si>
  <si>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</si>
  <si>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</si>
  <si>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</si>
  <si>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</si>
  <si>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</si>
  <si>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</si>
  <si>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</si>
  <si>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</si>
  <si>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</si>
  <si>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</si>
  <si>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</si>
  <si>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</si>
  <si>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</si>
  <si>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</si>
  <si>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</si>
  <si>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</si>
  <si>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</si>
  <si>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</si>
  <si>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</si>
  <si>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</si>
  <si>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</si>
  <si>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</si>
  <si>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</si>
  <si>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</si>
  <si>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</si>
  <si>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</si>
  <si>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</si>
  <si>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</si>
  <si>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</si>
  <si>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</si>
  <si>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</si>
  <si>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</si>
  <si>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</si>
  <si>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</si>
  <si>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</si>
  <si>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</si>
  <si>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</si>
  <si>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</si>
  <si>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</si>
  <si>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</si>
  <si>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</si>
  <si>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</si>
  <si>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</si>
  <si>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</si>
  <si>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</si>
  <si>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</si>
  <si>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</si>
  <si>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</si>
  <si>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</si>
  <si>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</si>
  <si>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</si>
  <si>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</si>
  <si>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</si>
  <si>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</si>
  <si>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</si>
  <si>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</si>
  <si>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</si>
  <si>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</si>
  <si>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</si>
  <si>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</si>
  <si>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</si>
  <si>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</si>
  <si>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</si>
  <si>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</si>
  <si>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</si>
  <si>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</si>
  <si>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</si>
  <si>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</si>
  <si>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</si>
  <si>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</si>
  <si>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</si>
  <si>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</si>
  <si>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</si>
  <si>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</si>
  <si>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</si>
  <si>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</si>
  <si>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</si>
  <si>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</si>
  <si>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</si>
  <si>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</si>
  <si>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</si>
  <si>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</si>
  <si>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</si>
  <si>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</si>
  <si>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</si>
  <si>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</si>
  <si>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</si>
  <si>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</si>
  <si>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</si>
  <si>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</si>
  <si>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</si>
  <si>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</si>
  <si>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</si>
  <si>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</si>
  <si>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</si>
  <si>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</si>
  <si>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</si>
  <si>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</si>
  <si>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</si>
  <si>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</si>
  <si>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</si>
  <si>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</si>
  <si>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</si>
  <si>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</si>
  <si>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</si>
  <si>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</si>
  <si>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</si>
  <si>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</si>
  <si>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</si>
  <si>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</si>
  <si>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</si>
  <si>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</si>
  <si>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</si>
  <si>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</si>
  <si>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</si>
  <si>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</si>
  <si>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</si>
  <si>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</si>
  <si>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</si>
  <si>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</si>
  <si>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</si>
  <si>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</si>
  <si>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</si>
  <si>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</si>
  <si>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</si>
  <si>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</si>
  <si>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</si>
  <si>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</si>
  <si>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</si>
  <si>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</si>
  <si>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</si>
  <si>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</si>
  <si>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</si>
  <si>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</si>
  <si>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</si>
  <si>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</si>
  <si>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</si>
  <si>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</si>
  <si>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</si>
  <si>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</si>
  <si>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</si>
  <si>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</si>
  <si>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</si>
  <si>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</si>
  <si>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</si>
  <si>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</si>
  <si>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</si>
  <si>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</si>
  <si>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</si>
  <si>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</si>
  <si>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</si>
  <si>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</si>
  <si>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</si>
  <si>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</si>
  <si>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</si>
  <si>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</si>
  <si>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</si>
  <si>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</si>
  <si>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</si>
  <si>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</si>
  <si>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</si>
  <si>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</si>
  <si>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</si>
  <si>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</si>
  <si>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</si>
  <si>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</si>
  <si>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</si>
  <si>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</si>
  <si>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</si>
  <si>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</si>
  <si>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</si>
  <si>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</si>
  <si>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</si>
  <si>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</si>
  <si>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</si>
  <si>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</si>
  <si>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</si>
  <si>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</si>
  <si>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</si>
  <si>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</si>
  <si>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</si>
  <si>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</si>
  <si>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</si>
  <si>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</si>
  <si>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</si>
  <si>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</si>
  <si>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</si>
  <si>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</si>
  <si>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</si>
  <si>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</si>
  <si>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</si>
  <si>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</si>
  <si>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</si>
  <si>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</si>
  <si>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</si>
  <si>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</si>
  <si>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</si>
  <si>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</si>
  <si>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</si>
  <si>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</si>
  <si>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</si>
  <si>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</si>
  <si>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</si>
  <si>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</si>
  <si>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</si>
  <si>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</si>
  <si>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</si>
  <si>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</si>
  <si>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</si>
  <si>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</si>
  <si>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</si>
  <si>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</si>
  <si>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</si>
  <si>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</si>
  <si>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</si>
  <si>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</si>
  <si>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</si>
  <si>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</si>
  <si>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</si>
  <si>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</si>
  <si>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</si>
  <si>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</si>
  <si>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</si>
  <si>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</si>
  <si>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</si>
  <si>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</si>
  <si>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</si>
  <si>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</si>
  <si>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</si>
  <si>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</si>
  <si>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</si>
  <si>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</si>
  <si>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</si>
  <si>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</si>
  <si>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</si>
  <si>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</si>
  <si>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</si>
  <si>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</si>
  <si>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</si>
  <si>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</si>
  <si>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</si>
  <si>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</si>
  <si>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</si>
  <si>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</si>
  <si>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</si>
  <si>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</si>
  <si>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</si>
  <si>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</si>
  <si>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</si>
  <si>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</si>
  <si>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</si>
  <si>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</si>
  <si>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</si>
  <si>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</si>
  <si>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</si>
  <si>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</si>
  <si>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</si>
  <si>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</si>
  <si>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</si>
  <si>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</si>
  <si>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</si>
  <si>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</si>
  <si>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</si>
  <si>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</si>
  <si>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</si>
  <si>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</si>
  <si>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</si>
  <si>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</si>
  <si>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</si>
  <si>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</si>
  <si>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</si>
  <si>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</si>
  <si>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</si>
  <si>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</si>
  <si>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</si>
  <si>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</si>
  <si>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</si>
  <si>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</si>
  <si>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</si>
  <si>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</si>
  <si>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</si>
  <si>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</si>
  <si>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</si>
  <si>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</si>
  <si>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</si>
  <si>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</si>
  <si>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</si>
  <si>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</si>
  <si>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</si>
  <si>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Белоярский район</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</si>
  <si>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"Энергокомплекс" в 2020-2025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</si>
  <si>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обеспечить иполнение обязательств в соответствии с требованиями законодательства.</t>
  </si>
  <si>
    <t>Сметная стоимость проекта в ценах 2021 года с НДС, млн. руб.</t>
  </si>
  <si>
    <t>не применимо</t>
  </si>
  <si>
    <t>не относится</t>
  </si>
  <si>
    <t>K_TP1900.AS.0004</t>
  </si>
  <si>
    <t>АО "Россети Тюмень"</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</si>
  <si>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</si>
  <si>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</si>
  <si>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</si>
  <si>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</si>
  <si>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</si>
  <si>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</si>
  <si>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</si>
  <si>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</si>
  <si>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</si>
  <si>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</si>
  <si>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</si>
  <si>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</si>
  <si>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</si>
  <si>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</si>
  <si>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</si>
  <si>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</si>
  <si>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</si>
  <si>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</si>
  <si>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</si>
  <si>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</si>
  <si>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</si>
  <si>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</si>
  <si>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</si>
  <si>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</si>
  <si>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</si>
  <si>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</si>
  <si>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</si>
  <si>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</si>
  <si>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</si>
  <si>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</si>
  <si>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</si>
  <si>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</si>
  <si>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</si>
  <si>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</si>
  <si>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</si>
  <si>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</si>
  <si>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</si>
  <si>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</si>
  <si>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</si>
  <si>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</si>
  <si>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</si>
  <si>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</si>
  <si>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t>
  </si>
  <si>
    <t xml:space="preserve">Реконструкция и техперевооружение электросетевых объектов </t>
  </si>
  <si>
    <t>СМР</t>
  </si>
  <si>
    <t>АО "Тюменьэнерго Инжиниринг"</t>
  </si>
  <si>
    <t>АО "Управление ВОЛС-ВЛ"</t>
  </si>
  <si>
    <t>АО "Газпром энергосбыт Тюмень"</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</si>
  <si>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</si>
  <si>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Расчет стоимости на основании ведомости объема работ</t>
  </si>
  <si>
    <t>Выполнение работ по установке приборов учета в соответствии с Законом № 522-ФЗ при истечении МПИ или срока эксплуатации, при отсутствии прибора учета у потребителя для нужд филиала АО "Россети Тюмень" Энергокомплекс</t>
  </si>
  <si>
    <t>Закупка не включалась в ГКПЗ</t>
  </si>
  <si>
    <t>Извещение не формировалось и не публиковалось в ЕИС</t>
  </si>
  <si>
    <t>Мониторинг рынка</t>
  </si>
  <si>
    <t>Не применимо</t>
  </si>
  <si>
    <t>Конкурентная закупка не осуществлялась</t>
  </si>
  <si>
    <t>Закупка не осуществлялась способом у единственного источника</t>
  </si>
  <si>
    <t>Не проводилась</t>
  </si>
  <si>
    <t>Расчет плановой стоимости инвестиционного проекта</t>
  </si>
  <si>
    <t>объем заключенного договора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</si>
  <si>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</si>
  <si>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РТ11/13/3000078455 от 12.05.2021 . АО "Тюменьэнерго Инжиниринг"    в ценах 2021 года с НДС, млн. руб</t>
  </si>
  <si>
    <t xml:space="preserve"> АО "РОССЕТИ ТЮМЕНЬ" Энергокомплекс</t>
  </si>
  <si>
    <t xml:space="preserve"> АО "Тюменьэнерго Инжиниринг"</t>
  </si>
  <si>
    <t>Срок реализации не наступил</t>
  </si>
  <si>
    <t xml:space="preserve">Счётчик электроэнергии МИРТЕК-12-РУ с учётом МИРТ-830 исп. 1; </t>
  </si>
  <si>
    <t>Нет</t>
  </si>
  <si>
    <t>Год 2023</t>
  </si>
  <si>
    <t>Год 2024</t>
  </si>
  <si>
    <t>Год 2025</t>
  </si>
  <si>
    <t>Год 2026</t>
  </si>
  <si>
    <t>Год 2027</t>
  </si>
  <si>
    <t>Филиал АО "Россети Тюмень" Энергокомплекс</t>
  </si>
  <si>
    <t xml:space="preserve"> по состоянию на 01.01.2022</t>
  </si>
  <si>
    <t>+</t>
  </si>
  <si>
    <t>Итого стоимость проекта в 2021-2022г.г.  млн. руб. без НДС:0.0657359
В том числе удельная стоимость млн. руб. без НДС:
1ф ПУ –  0.01314718 млн.руб. без НДС/шт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проектом не предусмотрен
ПИР –  проектом не предусмотрен
ТТ –  проектом не предусмотрен
ТН –проектом не предусмотрен
УСПД – проектом не предусмотрен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</si>
  <si>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</si>
  <si>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</si>
  <si>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2.3.1 Развитие и модернизация учета электрической энергии (мощности) в 2021 г.</t>
  </si>
  <si>
    <t>Год раскрытия информации: 2023 год</t>
  </si>
  <si>
    <t>З</t>
  </si>
  <si>
    <t>5 т.у.</t>
  </si>
  <si>
    <t>Объект введен</t>
  </si>
  <si>
    <t xml:space="preserve">Факт 2022 года </t>
  </si>
  <si>
    <t>по состоянию на 01.01.2023</t>
  </si>
  <si>
    <r>
      <t>1. Решением Протокола совещания генерального директора АО «Россети Тюмень» с руководителями исполнительного аппарата и филиалов по вопросам реализации инвестиционной программы № 1-ИПР/21 от 09.02.2021  включено в договор подряда с АО «Тюменьэнерго Инжиниринг» по инвестиционному проекту «Установка приборов учёта в соответствии с законом № 522-ФЗ при истечении МПИ или срока эксплуатации, при отсутствии прибора учёта у потребителя и при выходе из строя прибора учёта потребителя (276 точек учёта 0.2-0.4 кВ)» закупку оборудования по титулу «Установка приборов учёта в соответствии с законом № 522-ФЗ при выходе из строя приборов учёта потребителя (6 точек учёта 0.2-0.4 кВ)».                                                                                                                                                                                                                2. Закупка проведена по 2-м объектам ИПР, по результатам которой заключен договор на 9.165.303,47 руб. с НДС. Объем договора на данный объект составляет 78.883,08 руб. с НДС.                                                                                                                                                                                                          3. Заключено дополнительное соглашение № 1 от 30.12.2021г.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t>
    </r>
    <r>
      <rPr>
        <sz val="11"/>
        <rFont val="Times New Roman"/>
        <family val="1"/>
        <charset val="204"/>
      </rPr>
      <t xml:space="preserve"> 76.502,28</t>
    </r>
    <r>
      <rPr>
        <sz val="11"/>
        <color theme="1"/>
        <rFont val="Times New Roman"/>
        <family val="1"/>
        <charset val="204"/>
      </rPr>
      <t xml:space="preserve"> руб. с НДС, и на продление срока завершения работ до 30.12.2021.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</si>
</sst>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419]mmmm\ yyyy;@"/>
    <numFmt numFmtId="170" formatCode="#,##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41" fillId="0" borderId="44" xfId="2" applyFont="1" applyFill="1" applyBorder="1" applyAlignment="1">
      <alignment horizontal="center" vertical="top" wrapText="1"/>
    </xf>
    <xf numFmtId="0" fontId="41" fillId="0" borderId="48" xfId="2" quotePrefix="1" applyFont="1" applyFill="1" applyBorder="1" applyAlignment="1">
      <alignment horizontal="center"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0" fontId="41" fillId="0" borderId="49" xfId="2" applyFont="1" applyFill="1" applyBorder="1" applyAlignment="1">
      <alignment horizontal="justify" vertical="top" wrapText="1"/>
    </xf>
    <xf numFmtId="0" fontId="46" fillId="0" borderId="1" xfId="69" applyFont="1" applyFill="1" applyBorder="1" applyAlignment="1">
      <alignment horizontal="center" vertical="center" wrapText="1" shrinkToFit="1"/>
    </xf>
    <xf numFmtId="0" fontId="41" fillId="0" borderId="44" xfId="2" applyFont="1" applyFill="1" applyBorder="1" applyAlignment="1">
      <alignment horizontal="left" vertical="top" wrapText="1"/>
    </xf>
    <xf numFmtId="0" fontId="41" fillId="26" borderId="28"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14" fontId="11"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14" fontId="46" fillId="0" borderId="1" xfId="0" applyNumberFormat="1" applyFont="1" applyFill="1" applyBorder="1" applyAlignment="1">
      <alignment horizontal="center" vertical="center" wrapText="1"/>
    </xf>
    <xf numFmtId="9" fontId="11" fillId="0" borderId="1" xfId="72" applyFont="1" applyFill="1" applyBorder="1" applyAlignment="1">
      <alignment horizontal="center" vertical="center"/>
    </xf>
    <xf numFmtId="0" fontId="11" fillId="25" borderId="1" xfId="2" applyFont="1" applyFill="1" applyBorder="1" applyAlignment="1">
      <alignment vertical="center" wrapText="1"/>
    </xf>
    <xf numFmtId="0" fontId="49" fillId="0" borderId="0" xfId="2" applyFont="1" applyFill="1" applyAlignment="1">
      <alignment horizontal="center"/>
    </xf>
    <xf numFmtId="0" fontId="42" fillId="0" borderId="28" xfId="2" applyFont="1" applyFill="1" applyBorder="1" applyAlignment="1">
      <alignment horizontal="justify" vertical="top" wrapText="1"/>
    </xf>
    <xf numFmtId="170" fontId="36" fillId="0" borderId="51" xfId="0" applyNumberFormat="1" applyFont="1" applyBorder="1" applyAlignment="1">
      <alignment horizontal="left" vertical="center"/>
    </xf>
    <xf numFmtId="170" fontId="36" fillId="0" borderId="44" xfId="0" applyNumberFormat="1" applyFont="1" applyBorder="1" applyAlignment="1">
      <alignment horizontal="left" vertical="center"/>
    </xf>
    <xf numFmtId="0" fontId="66" fillId="0" borderId="0" xfId="0" applyFont="1" applyAlignment="1">
      <alignment wrapText="1"/>
    </xf>
    <xf numFmtId="170" fontId="39" fillId="27" borderId="52"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70" fontId="39" fillId="28" borderId="53" xfId="0" applyNumberFormat="1" applyFont="1" applyFill="1" applyBorder="1" applyAlignment="1">
      <alignment horizontal="left" vertical="center"/>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9" fillId="28" borderId="54" xfId="0" applyNumberFormat="1" applyFont="1" applyFill="1" applyBorder="1" applyAlignment="1">
      <alignment horizontal="left" vertical="center"/>
    </xf>
    <xf numFmtId="0" fontId="41" fillId="0" borderId="46" xfId="2" applyFont="1" applyFill="1" applyBorder="1" applyAlignment="1">
      <alignment horizontal="center" vertical="top" wrapText="1"/>
    </xf>
    <xf numFmtId="2" fontId="41" fillId="0" borderId="48" xfId="2" quotePrefix="1" applyNumberFormat="1" applyFont="1" applyFill="1" applyBorder="1" applyAlignment="1">
      <alignment horizontal="left" vertical="top" wrapText="1"/>
    </xf>
    <xf numFmtId="0" fontId="41" fillId="0" borderId="48" xfId="2" quotePrefix="1" applyFont="1" applyFill="1" applyBorder="1" applyAlignment="1">
      <alignment horizontal="left" vertical="center" wrapText="1"/>
    </xf>
    <xf numFmtId="0" fontId="42" fillId="0" borderId="40" xfId="2" applyFont="1" applyFill="1" applyBorder="1" applyAlignment="1">
      <alignment vertical="top" wrapText="1"/>
    </xf>
    <xf numFmtId="0" fontId="41" fillId="0" borderId="44" xfId="2" applyFont="1" applyFill="1" applyBorder="1" applyAlignment="1">
      <alignment horizontal="left" vertical="center" wrapText="1"/>
    </xf>
    <xf numFmtId="0" fontId="41" fillId="0" borderId="50" xfId="2" applyFont="1" applyFill="1" applyBorder="1" applyAlignment="1">
      <alignment vertical="top" wrapText="1"/>
    </xf>
    <xf numFmtId="0" fontId="36" fillId="0" borderId="51" xfId="0" applyFont="1" applyFill="1" applyBorder="1" applyAlignment="1">
      <alignment horizontal="left" vertical="center" wrapText="1"/>
    </xf>
    <xf numFmtId="0" fontId="41" fillId="0" borderId="43" xfId="2" applyFont="1" applyFill="1" applyBorder="1" applyAlignment="1">
      <alignment vertical="top" wrapText="1"/>
    </xf>
    <xf numFmtId="0" fontId="41" fillId="0" borderId="40" xfId="2" applyFont="1" applyFill="1" applyBorder="1" applyAlignment="1">
      <alignment vertical="top" wrapText="1"/>
    </xf>
    <xf numFmtId="0" fontId="42" fillId="0" borderId="55" xfId="2" applyFont="1" applyFill="1" applyBorder="1" applyAlignment="1">
      <alignment vertical="top" wrapText="1"/>
    </xf>
    <xf numFmtId="0" fontId="42" fillId="0" borderId="40" xfId="2" applyFont="1" applyFill="1" applyBorder="1" applyAlignment="1">
      <alignment horizontal="left" vertical="center" wrapText="1"/>
    </xf>
    <xf numFmtId="14" fontId="41" fillId="25" borderId="21" xfId="2" applyNumberFormat="1" applyFont="1" applyFill="1" applyBorder="1" applyAlignment="1">
      <alignment horizontal="left" vertical="top" wrapText="1"/>
    </xf>
    <xf numFmtId="0" fontId="41" fillId="25" borderId="3" xfId="2" applyFont="1" applyFill="1" applyBorder="1" applyAlignment="1">
      <alignment horizontal="left" vertical="top" wrapText="1"/>
    </xf>
    <xf numFmtId="0" fontId="41" fillId="25" borderId="8" xfId="2" applyFont="1" applyFill="1" applyBorder="1" applyAlignment="1">
      <alignment horizontal="left" vertical="top" wrapText="1"/>
    </xf>
    <xf numFmtId="0" fontId="42" fillId="0" borderId="40" xfId="2" applyFont="1" applyFill="1" applyBorder="1" applyAlignment="1">
      <alignment horizontal="center" vertical="center" wrapText="1"/>
    </xf>
    <xf numFmtId="0" fontId="41" fillId="25" borderId="44" xfId="2" applyFont="1" applyFill="1" applyBorder="1" applyAlignment="1">
      <alignment vertical="top"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7" fillId="0" borderId="1" xfId="1" applyFont="1" applyFill="1" applyBorder="1" applyAlignment="1">
      <alignment horizontal="center" vertical="center" wrapText="1"/>
    </xf>
    <xf numFmtId="0" fontId="39" fillId="28" borderId="53" xfId="0" applyFont="1" applyFill="1" applyBorder="1" applyAlignment="1">
      <alignment horizontal="left" vertical="center"/>
    </xf>
    <xf numFmtId="170" fontId="39" fillId="28" borderId="53" xfId="0" applyNumberFormat="1" applyFont="1" applyFill="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2"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9" fontId="36" fillId="0" borderId="1" xfId="49" applyNumberFormat="1" applyFont="1" applyBorder="1" applyAlignment="1">
      <alignment horizontal="center" vertical="center" wrapText="1"/>
    </xf>
    <xf numFmtId="1" fontId="36" fillId="0" borderId="1" xfId="49" applyNumberFormat="1" applyFont="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Fill="1" applyBorder="1" applyAlignment="1">
      <alignment horizontal="center" vertical="center" wrapText="1"/>
    </xf>
    <xf numFmtId="167"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wrapText="1"/>
    </xf>
    <xf numFmtId="167" fontId="41" fillId="0" borderId="1" xfId="49" applyNumberFormat="1" applyFont="1" applyBorder="1" applyAlignment="1">
      <alignment horizontal="center" vertical="center" wrapText="1"/>
    </xf>
    <xf numFmtId="14" fontId="41" fillId="0" borderId="1" xfId="49" applyNumberFormat="1" applyFont="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30-4C03-AE75-8B87109EB66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30-4C03-AE75-8B87109EB666}"/>
            </c:ext>
          </c:extLst>
        </c:ser>
        <c:dLbls>
          <c:showLegendKey val="0"/>
          <c:showVal val="0"/>
          <c:showCatName val="0"/>
          <c:showSerName val="0"/>
          <c:showPercent val="0"/>
          <c:showBubbleSize val="0"/>
        </c:dLbls>
        <c:smooth val="0"/>
        <c:axId val="146618816"/>
        <c:axId val="147148248"/>
      </c:lineChart>
      <c:catAx>
        <c:axId val="146618816"/>
        <c:scaling>
          <c:orientation val="minMax"/>
        </c:scaling>
        <c:delete val="0"/>
        <c:axPos val="b"/>
        <c:numFmt formatCode="General" sourceLinked="1"/>
        <c:majorTickMark val="out"/>
        <c:minorTickMark val="none"/>
        <c:tickLblPos val="nextTo"/>
        <c:crossAx val="147148248"/>
        <c:crosses val="autoZero"/>
        <c:auto val="1"/>
        <c:lblAlgn val="ctr"/>
        <c:lblOffset val="100"/>
        <c:noMultiLvlLbl val="0"/>
      </c:catAx>
      <c:valAx>
        <c:axId val="147148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618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tabSelected="1" view="pageBreakPreview" zoomScale="55" zoomScaleSheetLayoutView="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2" t="s">
        <v>574</v>
      </c>
      <c r="B5" s="272"/>
      <c r="C5" s="272"/>
      <c r="D5" s="170"/>
      <c r="E5" s="170"/>
      <c r="F5" s="170"/>
      <c r="G5" s="170"/>
      <c r="H5" s="170"/>
    </row>
    <row r="6" spans="1:20" s="12" customFormat="1" ht="18.75" x14ac:dyDescent="0.3">
      <c r="A6" s="17"/>
      <c r="D6" s="16"/>
      <c r="E6" s="16"/>
      <c r="F6" s="15"/>
    </row>
    <row r="7" spans="1:20" s="12" customFormat="1" ht="18.75" x14ac:dyDescent="0.2">
      <c r="A7" s="276" t="s">
        <v>10</v>
      </c>
      <c r="B7" s="276"/>
      <c r="C7" s="27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4" t="s">
        <v>494</v>
      </c>
      <c r="B9" s="274"/>
      <c r="C9" s="274"/>
      <c r="D9" s="8"/>
      <c r="E9" s="8"/>
      <c r="F9" s="8"/>
      <c r="G9" s="13"/>
      <c r="H9" s="13"/>
      <c r="I9" s="13"/>
      <c r="J9" s="13"/>
      <c r="K9" s="13"/>
      <c r="L9" s="13"/>
      <c r="M9" s="13"/>
      <c r="N9" s="13"/>
      <c r="O9" s="13"/>
      <c r="P9" s="13"/>
      <c r="Q9" s="13"/>
      <c r="R9" s="13"/>
      <c r="S9" s="13"/>
      <c r="T9" s="13"/>
    </row>
    <row r="10" spans="1:20" s="12" customFormat="1" ht="18.75" x14ac:dyDescent="0.2">
      <c r="A10" s="273" t="s">
        <v>9</v>
      </c>
      <c r="B10" s="273"/>
      <c r="C10" s="27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4" t="s">
        <v>493</v>
      </c>
      <c r="B12" s="274"/>
      <c r="C12" s="274"/>
      <c r="D12" s="8"/>
      <c r="E12" s="8"/>
      <c r="F12" s="8"/>
      <c r="G12" s="13"/>
      <c r="H12" s="13"/>
      <c r="I12" s="13"/>
      <c r="J12" s="13"/>
      <c r="K12" s="13"/>
      <c r="L12" s="13"/>
      <c r="M12" s="13"/>
      <c r="N12" s="13"/>
      <c r="O12" s="13"/>
      <c r="P12" s="13"/>
      <c r="Q12" s="13"/>
      <c r="R12" s="13"/>
      <c r="S12" s="13"/>
      <c r="T12" s="13"/>
    </row>
    <row r="13" spans="1:20" s="12" customFormat="1" ht="18.75" x14ac:dyDescent="0.2">
      <c r="A13" s="273" t="s">
        <v>8</v>
      </c>
      <c r="B13" s="273"/>
      <c r="C13" s="27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4" t="s">
        <v>543</v>
      </c>
      <c r="B15" s="274"/>
      <c r="C15" s="274"/>
      <c r="D15" s="8"/>
      <c r="E15" s="8"/>
      <c r="F15" s="8"/>
      <c r="G15" s="8"/>
      <c r="H15" s="8"/>
      <c r="I15" s="8"/>
      <c r="J15" s="8"/>
      <c r="K15" s="8"/>
      <c r="L15" s="8"/>
      <c r="M15" s="8"/>
      <c r="N15" s="8"/>
      <c r="O15" s="8"/>
      <c r="P15" s="8"/>
      <c r="Q15" s="8"/>
      <c r="R15" s="8"/>
      <c r="S15" s="8"/>
      <c r="T15" s="8"/>
    </row>
    <row r="16" spans="1:20" s="3" customFormat="1" ht="15" customHeight="1" x14ac:dyDescent="0.2">
      <c r="A16" s="273" t="s">
        <v>7</v>
      </c>
      <c r="B16" s="273"/>
      <c r="C16" s="27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4" t="s">
        <v>466</v>
      </c>
      <c r="B18" s="275"/>
      <c r="C18" s="27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319</v>
      </c>
      <c r="C22" s="36" t="s">
        <v>573</v>
      </c>
      <c r="D22" s="29"/>
      <c r="E22" s="29"/>
      <c r="F22" s="29"/>
      <c r="G22" s="28"/>
      <c r="H22" s="28"/>
      <c r="I22" s="28"/>
      <c r="J22" s="28"/>
      <c r="K22" s="28"/>
      <c r="L22" s="28"/>
      <c r="M22" s="28"/>
      <c r="N22" s="28"/>
      <c r="O22" s="28"/>
      <c r="P22" s="28"/>
      <c r="Q22" s="28"/>
      <c r="R22" s="27"/>
      <c r="S22" s="27"/>
      <c r="T22" s="27"/>
    </row>
    <row r="23" spans="1:20" s="3" customFormat="1" ht="47.25" x14ac:dyDescent="0.2">
      <c r="A23" s="24" t="s">
        <v>64</v>
      </c>
      <c r="B23" s="35" t="s">
        <v>65</v>
      </c>
      <c r="C23" s="36" t="s">
        <v>486</v>
      </c>
      <c r="D23" s="29"/>
      <c r="E23" s="29"/>
      <c r="F23" s="29"/>
      <c r="G23" s="28"/>
      <c r="H23" s="28"/>
      <c r="I23" s="28"/>
      <c r="J23" s="28"/>
      <c r="K23" s="28"/>
      <c r="L23" s="28"/>
      <c r="M23" s="28"/>
      <c r="N23" s="28"/>
      <c r="O23" s="28"/>
      <c r="P23" s="28"/>
      <c r="Q23" s="28"/>
      <c r="R23" s="27"/>
      <c r="S23" s="27"/>
      <c r="T23" s="27"/>
    </row>
    <row r="24" spans="1:20" s="3" customFormat="1" ht="62.25" customHeight="1" x14ac:dyDescent="0.2">
      <c r="A24" s="269"/>
      <c r="B24" s="270"/>
      <c r="C24" s="27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67" t="s">
        <v>415</v>
      </c>
      <c r="C25" s="242" t="s">
        <v>491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67" t="s">
        <v>76</v>
      </c>
      <c r="C26" s="242" t="s">
        <v>535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67" t="s">
        <v>75</v>
      </c>
      <c r="C27" s="242" t="s">
        <v>487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67" t="s">
        <v>416</v>
      </c>
      <c r="C28" s="242" t="s">
        <v>482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67" t="s">
        <v>417</v>
      </c>
      <c r="C29" s="242" t="s">
        <v>482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67" t="s">
        <v>418</v>
      </c>
      <c r="C30" s="242" t="s">
        <v>482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419</v>
      </c>
      <c r="C31" s="242" t="s">
        <v>482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420</v>
      </c>
      <c r="C32" s="242" t="s">
        <v>482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421</v>
      </c>
      <c r="C33" s="242" t="s">
        <v>492</v>
      </c>
      <c r="D33" s="34"/>
      <c r="E33" s="34"/>
      <c r="F33" s="33"/>
      <c r="G33" s="33"/>
      <c r="H33" s="33"/>
      <c r="I33" s="33"/>
      <c r="J33" s="33"/>
      <c r="K33" s="33"/>
      <c r="L33" s="33"/>
      <c r="M33" s="33"/>
      <c r="N33" s="33"/>
      <c r="O33" s="33"/>
      <c r="P33" s="33"/>
      <c r="Q33" s="32"/>
      <c r="R33" s="32"/>
      <c r="S33" s="32"/>
      <c r="T33" s="32"/>
    </row>
    <row r="34" spans="1:20" ht="111" customHeight="1" x14ac:dyDescent="0.25">
      <c r="A34" s="24" t="s">
        <v>435</v>
      </c>
      <c r="B34" s="39" t="s">
        <v>422</v>
      </c>
      <c r="C34" s="242" t="s">
        <v>482</v>
      </c>
      <c r="D34" s="23"/>
      <c r="E34" s="23"/>
      <c r="F34" s="23"/>
      <c r="G34" s="23"/>
      <c r="H34" s="23"/>
      <c r="I34" s="23"/>
      <c r="J34" s="23"/>
      <c r="K34" s="23"/>
      <c r="L34" s="23"/>
      <c r="M34" s="23"/>
      <c r="N34" s="23"/>
      <c r="O34" s="23"/>
      <c r="P34" s="23"/>
      <c r="Q34" s="23"/>
      <c r="R34" s="23"/>
      <c r="S34" s="23"/>
      <c r="T34" s="23"/>
    </row>
    <row r="35" spans="1:20" ht="58.5" customHeight="1" x14ac:dyDescent="0.25">
      <c r="A35" s="24" t="s">
        <v>425</v>
      </c>
      <c r="B35" s="39" t="s">
        <v>73</v>
      </c>
      <c r="C35" s="242" t="s">
        <v>482</v>
      </c>
      <c r="D35" s="23"/>
      <c r="E35" s="23"/>
      <c r="F35" s="23"/>
      <c r="G35" s="23"/>
      <c r="H35" s="23"/>
      <c r="I35" s="23"/>
      <c r="J35" s="23"/>
      <c r="K35" s="23"/>
      <c r="L35" s="23"/>
      <c r="M35" s="23"/>
      <c r="N35" s="23"/>
      <c r="O35" s="23"/>
      <c r="P35" s="23"/>
      <c r="Q35" s="23"/>
      <c r="R35" s="23"/>
      <c r="S35" s="23"/>
      <c r="T35" s="23"/>
    </row>
    <row r="36" spans="1:20" ht="51.75" customHeight="1" x14ac:dyDescent="0.25">
      <c r="A36" s="24" t="s">
        <v>436</v>
      </c>
      <c r="B36" s="39" t="s">
        <v>423</v>
      </c>
      <c r="C36" s="242" t="s">
        <v>482</v>
      </c>
      <c r="D36" s="23"/>
      <c r="E36" s="23"/>
      <c r="F36" s="23"/>
      <c r="G36" s="23"/>
      <c r="H36" s="23"/>
      <c r="I36" s="23"/>
      <c r="J36" s="23"/>
      <c r="K36" s="23"/>
      <c r="L36" s="23"/>
      <c r="M36" s="23"/>
      <c r="N36" s="23"/>
      <c r="O36" s="23"/>
      <c r="P36" s="23"/>
      <c r="Q36" s="23"/>
      <c r="R36" s="23"/>
      <c r="S36" s="23"/>
      <c r="T36" s="23"/>
    </row>
    <row r="37" spans="1:20" ht="43.5" customHeight="1" x14ac:dyDescent="0.25">
      <c r="A37" s="24" t="s">
        <v>426</v>
      </c>
      <c r="B37" s="39" t="s">
        <v>424</v>
      </c>
      <c r="C37" s="242" t="s">
        <v>569</v>
      </c>
      <c r="D37" s="23"/>
      <c r="E37" s="23"/>
      <c r="F37" s="23"/>
      <c r="G37" s="23"/>
      <c r="H37" s="23"/>
      <c r="I37" s="23"/>
      <c r="J37" s="23"/>
      <c r="K37" s="23"/>
      <c r="L37" s="23"/>
      <c r="M37" s="23"/>
      <c r="N37" s="23"/>
      <c r="O37" s="23"/>
      <c r="P37" s="23"/>
      <c r="Q37" s="23"/>
      <c r="R37" s="23"/>
      <c r="S37" s="23"/>
      <c r="T37" s="23"/>
    </row>
    <row r="38" spans="1:20" ht="43.5" customHeight="1" x14ac:dyDescent="0.25">
      <c r="A38" s="24" t="s">
        <v>437</v>
      </c>
      <c r="B38" s="39" t="s">
        <v>231</v>
      </c>
      <c r="C38" s="242" t="s">
        <v>482</v>
      </c>
      <c r="D38" s="23"/>
      <c r="E38" s="23"/>
      <c r="F38" s="23"/>
      <c r="G38" s="23"/>
      <c r="H38" s="23"/>
      <c r="I38" s="23"/>
      <c r="J38" s="23"/>
      <c r="K38" s="23"/>
      <c r="L38" s="23"/>
      <c r="M38" s="23"/>
      <c r="N38" s="23"/>
      <c r="O38" s="23"/>
      <c r="P38" s="23"/>
      <c r="Q38" s="23"/>
      <c r="R38" s="23"/>
      <c r="S38" s="23"/>
      <c r="T38" s="23"/>
    </row>
    <row r="39" spans="1:20" ht="23.25" customHeight="1" x14ac:dyDescent="0.25">
      <c r="A39" s="269"/>
      <c r="B39" s="270"/>
      <c r="C39" s="271"/>
      <c r="D39" s="23"/>
      <c r="E39" s="23"/>
      <c r="F39" s="23"/>
      <c r="G39" s="23"/>
      <c r="H39" s="23"/>
      <c r="I39" s="23"/>
      <c r="J39" s="23"/>
      <c r="K39" s="23"/>
      <c r="L39" s="23"/>
      <c r="M39" s="23"/>
      <c r="N39" s="23"/>
      <c r="O39" s="23"/>
      <c r="P39" s="23"/>
      <c r="Q39" s="23"/>
      <c r="R39" s="23"/>
      <c r="S39" s="23"/>
      <c r="T39" s="23"/>
    </row>
    <row r="40" spans="1:20" ht="63" x14ac:dyDescent="0.25">
      <c r="A40" s="24" t="s">
        <v>427</v>
      </c>
      <c r="B40" s="39" t="s">
        <v>477</v>
      </c>
      <c r="C40" s="36">
        <v>5</v>
      </c>
      <c r="D40" s="23"/>
      <c r="E40" s="23"/>
      <c r="F40" s="23"/>
      <c r="G40" s="23"/>
      <c r="H40" s="23"/>
      <c r="I40" s="23"/>
      <c r="J40" s="23"/>
      <c r="K40" s="23"/>
      <c r="L40" s="23"/>
      <c r="M40" s="23"/>
      <c r="N40" s="23"/>
      <c r="O40" s="23"/>
      <c r="P40" s="23"/>
      <c r="Q40" s="23"/>
      <c r="R40" s="23"/>
      <c r="S40" s="23"/>
      <c r="T40" s="23"/>
    </row>
    <row r="41" spans="1:20" ht="105.75" customHeight="1" x14ac:dyDescent="0.25">
      <c r="A41" s="24" t="s">
        <v>438</v>
      </c>
      <c r="B41" s="39" t="s">
        <v>461</v>
      </c>
      <c r="C41" s="36" t="s">
        <v>482</v>
      </c>
      <c r="D41" s="23"/>
      <c r="E41" s="23"/>
      <c r="F41" s="23"/>
      <c r="G41" s="23"/>
      <c r="H41" s="23"/>
      <c r="I41" s="23"/>
      <c r="J41" s="23"/>
      <c r="K41" s="23"/>
      <c r="L41" s="23"/>
      <c r="M41" s="23"/>
      <c r="N41" s="23"/>
      <c r="O41" s="23"/>
      <c r="P41" s="23"/>
      <c r="Q41" s="23"/>
      <c r="R41" s="23"/>
      <c r="S41" s="23"/>
      <c r="T41" s="23"/>
    </row>
    <row r="42" spans="1:20" ht="83.25" customHeight="1" x14ac:dyDescent="0.25">
      <c r="A42" s="24" t="s">
        <v>428</v>
      </c>
      <c r="B42" s="39" t="s">
        <v>476</v>
      </c>
      <c r="C42" s="36" t="s">
        <v>482</v>
      </c>
      <c r="D42" s="23"/>
      <c r="E42" s="23"/>
      <c r="F42" s="23"/>
      <c r="G42" s="23"/>
      <c r="H42" s="23"/>
      <c r="I42" s="23"/>
      <c r="J42" s="23"/>
      <c r="K42" s="23"/>
      <c r="L42" s="23"/>
      <c r="M42" s="23"/>
      <c r="N42" s="23"/>
      <c r="O42" s="23"/>
      <c r="P42" s="23"/>
      <c r="Q42" s="23"/>
      <c r="R42" s="23"/>
      <c r="S42" s="23"/>
      <c r="T42" s="23"/>
    </row>
    <row r="43" spans="1:20" ht="186" customHeight="1" x14ac:dyDescent="0.25">
      <c r="A43" s="24" t="s">
        <v>441</v>
      </c>
      <c r="B43" s="39" t="s">
        <v>442</v>
      </c>
      <c r="C43" s="36" t="s">
        <v>482</v>
      </c>
      <c r="D43" s="23"/>
      <c r="E43" s="23"/>
      <c r="F43" s="23"/>
      <c r="G43" s="23"/>
      <c r="H43" s="23"/>
      <c r="I43" s="23"/>
      <c r="J43" s="23"/>
      <c r="K43" s="23"/>
      <c r="L43" s="23"/>
      <c r="M43" s="23"/>
      <c r="N43" s="23"/>
      <c r="O43" s="23"/>
      <c r="P43" s="23"/>
      <c r="Q43" s="23"/>
      <c r="R43" s="23"/>
      <c r="S43" s="23"/>
      <c r="T43" s="23"/>
    </row>
    <row r="44" spans="1:20" ht="111" customHeight="1" x14ac:dyDescent="0.25">
      <c r="A44" s="24" t="s">
        <v>429</v>
      </c>
      <c r="B44" s="39" t="s">
        <v>467</v>
      </c>
      <c r="C44" s="36" t="s">
        <v>482</v>
      </c>
      <c r="D44" s="23"/>
      <c r="E44" s="23"/>
      <c r="F44" s="23"/>
      <c r="G44" s="23"/>
      <c r="H44" s="23"/>
      <c r="I44" s="23"/>
      <c r="J44" s="23"/>
      <c r="K44" s="23"/>
      <c r="L44" s="23"/>
      <c r="M44" s="23"/>
      <c r="N44" s="23"/>
      <c r="O44" s="23"/>
      <c r="P44" s="23"/>
      <c r="Q44" s="23"/>
      <c r="R44" s="23"/>
      <c r="S44" s="23"/>
      <c r="T44" s="23"/>
    </row>
    <row r="45" spans="1:20" ht="120" customHeight="1" x14ac:dyDescent="0.25">
      <c r="A45" s="24" t="s">
        <v>462</v>
      </c>
      <c r="B45" s="39" t="s">
        <v>468</v>
      </c>
      <c r="C45" s="36" t="s">
        <v>482</v>
      </c>
      <c r="D45" s="23"/>
      <c r="E45" s="23"/>
      <c r="F45" s="23"/>
      <c r="G45" s="23"/>
      <c r="H45" s="23"/>
      <c r="I45" s="23"/>
      <c r="J45" s="23"/>
      <c r="K45" s="23"/>
      <c r="L45" s="23"/>
      <c r="M45" s="23"/>
      <c r="N45" s="23"/>
      <c r="O45" s="23"/>
      <c r="P45" s="23"/>
      <c r="Q45" s="23"/>
      <c r="R45" s="23"/>
      <c r="S45" s="23"/>
      <c r="T45" s="23"/>
    </row>
    <row r="46" spans="1:20" ht="101.25" customHeight="1" x14ac:dyDescent="0.25">
      <c r="A46" s="24" t="s">
        <v>430</v>
      </c>
      <c r="B46" s="39" t="s">
        <v>469</v>
      </c>
      <c r="C46" s="36" t="s">
        <v>482</v>
      </c>
      <c r="D46" s="23"/>
      <c r="E46" s="23"/>
      <c r="F46" s="23"/>
      <c r="G46" s="23"/>
      <c r="H46" s="23"/>
      <c r="I46" s="23"/>
      <c r="J46" s="23"/>
      <c r="K46" s="23"/>
      <c r="L46" s="23"/>
      <c r="M46" s="23"/>
      <c r="N46" s="23"/>
      <c r="O46" s="23"/>
      <c r="P46" s="23"/>
      <c r="Q46" s="23"/>
      <c r="R46" s="23"/>
      <c r="S46" s="23"/>
      <c r="T46" s="23"/>
    </row>
    <row r="47" spans="1:20" ht="18.75" customHeight="1" x14ac:dyDescent="0.25">
      <c r="A47" s="269"/>
      <c r="B47" s="270"/>
      <c r="C47" s="271"/>
      <c r="D47" s="23"/>
      <c r="E47" s="23"/>
      <c r="F47" s="23"/>
      <c r="G47" s="23"/>
      <c r="H47" s="23"/>
      <c r="I47" s="23"/>
      <c r="J47" s="23"/>
      <c r="K47" s="23"/>
      <c r="L47" s="23"/>
      <c r="M47" s="23"/>
      <c r="N47" s="23"/>
      <c r="O47" s="23"/>
      <c r="P47" s="23"/>
      <c r="Q47" s="23"/>
      <c r="R47" s="23"/>
      <c r="S47" s="23"/>
      <c r="T47" s="23"/>
    </row>
    <row r="48" spans="1:20" ht="75.75" customHeight="1" x14ac:dyDescent="0.25">
      <c r="A48" s="24" t="s">
        <v>463</v>
      </c>
      <c r="B48" s="39" t="s">
        <v>571</v>
      </c>
      <c r="C48" s="243" t="e">
        <f>#REF!</f>
        <v>#REF!</v>
      </c>
      <c r="D48" s="23"/>
      <c r="E48" s="23"/>
      <c r="F48" s="23"/>
      <c r="G48" s="23"/>
      <c r="H48" s="23"/>
      <c r="I48" s="23"/>
      <c r="J48" s="23"/>
      <c r="K48" s="23"/>
      <c r="L48" s="23"/>
      <c r="M48" s="23"/>
      <c r="N48" s="23"/>
      <c r="O48" s="23"/>
      <c r="P48" s="23"/>
      <c r="Q48" s="23"/>
      <c r="R48" s="23"/>
      <c r="S48" s="23"/>
      <c r="T48" s="23"/>
    </row>
    <row r="49" spans="1:20" ht="71.25" customHeight="1" x14ac:dyDescent="0.25">
      <c r="A49" s="24" t="s">
        <v>431</v>
      </c>
      <c r="B49" s="39" t="s">
        <v>572</v>
      </c>
      <c r="C49" s="243" t="e">
        <f>#REF!</f>
        <v>#REF!</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topLeftCell="H1" zoomScale="60" workbookViewId="0">
      <selection activeCell="F21" sqref="F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K_TP1900.AS.0004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4" t="s">
        <v>440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101</v>
      </c>
      <c r="C19" s="282" t="s">
        <v>336</v>
      </c>
      <c r="D19" s="281" t="s">
        <v>335</v>
      </c>
      <c r="E19" s="281" t="s">
        <v>100</v>
      </c>
      <c r="F19" s="281" t="s">
        <v>99</v>
      </c>
      <c r="G19" s="281" t="s">
        <v>331</v>
      </c>
      <c r="H19" s="281" t="s">
        <v>98</v>
      </c>
      <c r="I19" s="281" t="s">
        <v>97</v>
      </c>
      <c r="J19" s="281" t="s">
        <v>96</v>
      </c>
      <c r="K19" s="281" t="s">
        <v>95</v>
      </c>
      <c r="L19" s="281" t="s">
        <v>94</v>
      </c>
      <c r="M19" s="281" t="s">
        <v>93</v>
      </c>
      <c r="N19" s="281" t="s">
        <v>92</v>
      </c>
      <c r="O19" s="281" t="s">
        <v>91</v>
      </c>
      <c r="P19" s="281" t="s">
        <v>90</v>
      </c>
      <c r="Q19" s="281" t="s">
        <v>334</v>
      </c>
      <c r="R19" s="281"/>
      <c r="S19" s="284" t="s">
        <v>434</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332</v>
      </c>
      <c r="R20" s="42" t="s">
        <v>333</v>
      </c>
      <c r="S20" s="284"/>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33"/>
      <c r="B23" s="46" t="s">
        <v>329</v>
      </c>
      <c r="C23" s="46"/>
      <c r="D23" s="46"/>
      <c r="E23" s="133" t="s">
        <v>330</v>
      </c>
      <c r="F23" s="133" t="s">
        <v>330</v>
      </c>
      <c r="G23" s="133" t="s">
        <v>330</v>
      </c>
      <c r="H23" s="133"/>
      <c r="I23" s="133"/>
      <c r="J23" s="133"/>
      <c r="K23" s="133"/>
      <c r="L23" s="133"/>
      <c r="M23" s="133"/>
      <c r="N23" s="133"/>
      <c r="O23" s="133"/>
      <c r="P23" s="133"/>
      <c r="Q23" s="13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+'2. паспорт  ТП'!A4:S4</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K_TP1900.AS.0004</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2" customHeight="1" x14ac:dyDescent="0.2">
      <c r="A16" s="288"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5" t="s">
        <v>445</v>
      </c>
      <c r="B19" s="275"/>
      <c r="C19" s="275"/>
      <c r="D19" s="275"/>
      <c r="E19" s="275"/>
      <c r="F19" s="275"/>
      <c r="G19" s="275"/>
      <c r="H19" s="275"/>
      <c r="I19" s="275"/>
      <c r="J19" s="275"/>
      <c r="K19" s="275"/>
      <c r="L19" s="275"/>
      <c r="M19" s="275"/>
      <c r="N19" s="275"/>
      <c r="O19" s="275"/>
      <c r="P19" s="275"/>
      <c r="Q19" s="275"/>
      <c r="R19" s="275"/>
      <c r="S19" s="275"/>
      <c r="T19" s="275"/>
    </row>
    <row r="20" spans="1:113"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222</v>
      </c>
      <c r="C21" s="294"/>
      <c r="D21" s="297" t="s">
        <v>123</v>
      </c>
      <c r="E21" s="293" t="s">
        <v>474</v>
      </c>
      <c r="F21" s="294"/>
      <c r="G21" s="293" t="s">
        <v>241</v>
      </c>
      <c r="H21" s="294"/>
      <c r="I21" s="293" t="s">
        <v>122</v>
      </c>
      <c r="J21" s="294"/>
      <c r="K21" s="297" t="s">
        <v>121</v>
      </c>
      <c r="L21" s="293" t="s">
        <v>120</v>
      </c>
      <c r="M21" s="294"/>
      <c r="N21" s="293" t="s">
        <v>470</v>
      </c>
      <c r="O21" s="294"/>
      <c r="P21" s="297" t="s">
        <v>119</v>
      </c>
      <c r="Q21" s="285" t="s">
        <v>118</v>
      </c>
      <c r="R21" s="286"/>
      <c r="S21" s="285" t="s">
        <v>117</v>
      </c>
      <c r="T21" s="287"/>
    </row>
    <row r="22" spans="1:113" ht="204.75" customHeight="1" x14ac:dyDescent="0.25">
      <c r="A22" s="291"/>
      <c r="B22" s="295"/>
      <c r="C22" s="296"/>
      <c r="D22" s="300"/>
      <c r="E22" s="295"/>
      <c r="F22" s="296"/>
      <c r="G22" s="295"/>
      <c r="H22" s="296"/>
      <c r="I22" s="295"/>
      <c r="J22" s="296"/>
      <c r="K22" s="298"/>
      <c r="L22" s="295"/>
      <c r="M22" s="296"/>
      <c r="N22" s="295"/>
      <c r="O22" s="296"/>
      <c r="P22" s="298"/>
      <c r="Q22" s="86" t="s">
        <v>116</v>
      </c>
      <c r="R22" s="86" t="s">
        <v>444</v>
      </c>
      <c r="S22" s="86" t="s">
        <v>115</v>
      </c>
      <c r="T22" s="86" t="s">
        <v>114</v>
      </c>
    </row>
    <row r="23" spans="1:113" ht="51.75" customHeight="1" x14ac:dyDescent="0.25">
      <c r="A23" s="292"/>
      <c r="B23" s="168" t="s">
        <v>112</v>
      </c>
      <c r="C23" s="168" t="s">
        <v>113</v>
      </c>
      <c r="D23" s="298"/>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1"/>
      <c r="R25" s="60"/>
      <c r="S25" s="171"/>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99" t="s">
        <v>478</v>
      </c>
      <c r="C29" s="299"/>
      <c r="D29" s="299"/>
      <c r="E29" s="299"/>
      <c r="F29" s="299"/>
      <c r="G29" s="299"/>
      <c r="H29" s="299"/>
      <c r="I29" s="299"/>
      <c r="J29" s="299"/>
      <c r="K29" s="299"/>
      <c r="L29" s="299"/>
      <c r="M29" s="299"/>
      <c r="N29" s="299"/>
      <c r="O29" s="299"/>
      <c r="P29" s="299"/>
      <c r="Q29" s="299"/>
      <c r="R29" s="29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H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+'3.1. паспорт Техсостояние ПС'!A6:T6</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7"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'3.1. паспорт Техсостояние ПС'!A13:T13</f>
        <v>K_TP1900.AS.0004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447</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47.25" customHeight="1" x14ac:dyDescent="0.25">
      <c r="A21" s="306" t="s">
        <v>6</v>
      </c>
      <c r="B21" s="301" t="s">
        <v>454</v>
      </c>
      <c r="C21" s="302"/>
      <c r="D21" s="301" t="s">
        <v>456</v>
      </c>
      <c r="E21" s="302"/>
      <c r="F21" s="285" t="s">
        <v>95</v>
      </c>
      <c r="G21" s="287"/>
      <c r="H21" s="287"/>
      <c r="I21" s="286"/>
      <c r="J21" s="306" t="s">
        <v>457</v>
      </c>
      <c r="K21" s="301" t="s">
        <v>458</v>
      </c>
      <c r="L21" s="302"/>
      <c r="M21" s="301" t="s">
        <v>459</v>
      </c>
      <c r="N21" s="302"/>
      <c r="O21" s="301" t="s">
        <v>446</v>
      </c>
      <c r="P21" s="302"/>
      <c r="Q21" s="301" t="s">
        <v>128</v>
      </c>
      <c r="R21" s="302"/>
      <c r="S21" s="306" t="s">
        <v>127</v>
      </c>
      <c r="T21" s="306" t="s">
        <v>460</v>
      </c>
      <c r="U21" s="306" t="s">
        <v>455</v>
      </c>
      <c r="V21" s="301" t="s">
        <v>126</v>
      </c>
      <c r="W21" s="302"/>
      <c r="X21" s="285" t="s">
        <v>118</v>
      </c>
      <c r="Y21" s="287"/>
      <c r="Z21" s="285" t="s">
        <v>117</v>
      </c>
      <c r="AA21" s="287"/>
    </row>
    <row r="22" spans="1:27" ht="216" customHeight="1" x14ac:dyDescent="0.25">
      <c r="A22" s="307"/>
      <c r="B22" s="303"/>
      <c r="C22" s="304"/>
      <c r="D22" s="303"/>
      <c r="E22" s="304"/>
      <c r="F22" s="285" t="s">
        <v>125</v>
      </c>
      <c r="G22" s="286"/>
      <c r="H22" s="285" t="s">
        <v>124</v>
      </c>
      <c r="I22" s="286"/>
      <c r="J22" s="308"/>
      <c r="K22" s="303"/>
      <c r="L22" s="304"/>
      <c r="M22" s="303"/>
      <c r="N22" s="304"/>
      <c r="O22" s="303"/>
      <c r="P22" s="304"/>
      <c r="Q22" s="303"/>
      <c r="R22" s="304"/>
      <c r="S22" s="308"/>
      <c r="T22" s="308"/>
      <c r="U22" s="308"/>
      <c r="V22" s="303"/>
      <c r="W22" s="304"/>
      <c r="X22" s="86" t="s">
        <v>116</v>
      </c>
      <c r="Y22" s="86" t="s">
        <v>444</v>
      </c>
      <c r="Z22" s="86" t="s">
        <v>115</v>
      </c>
      <c r="AA22" s="86" t="s">
        <v>114</v>
      </c>
    </row>
    <row r="23" spans="1:27" ht="60" customHeight="1" x14ac:dyDescent="0.25">
      <c r="A23" s="308"/>
      <c r="B23" s="166" t="s">
        <v>112</v>
      </c>
      <c r="C23" s="166"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87.75" customHeight="1" x14ac:dyDescent="0.25">
      <c r="A25" s="92"/>
      <c r="B25" s="92"/>
      <c r="C25" s="92"/>
      <c r="D25" s="92"/>
      <c r="E25" s="93"/>
      <c r="F25" s="93"/>
      <c r="G25" s="94"/>
      <c r="H25" s="94"/>
      <c r="I25" s="94"/>
      <c r="J25" s="95"/>
      <c r="K25" s="95"/>
      <c r="L25" s="96"/>
      <c r="M25" s="96"/>
      <c r="N25" s="97"/>
      <c r="O25" s="97"/>
      <c r="P25" s="97"/>
      <c r="Q25" s="179"/>
      <c r="R25" s="94"/>
      <c r="S25" s="95"/>
      <c r="T25" s="95"/>
      <c r="U25" s="95"/>
      <c r="V25" s="180"/>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8"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+'3.2 паспорт Техсостояние ЛЭП'!A5:AA5</f>
        <v>Год раскрытия информации: 2023 год</v>
      </c>
      <c r="B5" s="272"/>
      <c r="C5" s="27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tr">
        <f>'1. паспорт местоположение'!A12:C12</f>
        <v>K_TP1900.AS.0004</v>
      </c>
      <c r="B12" s="309"/>
      <c r="C12" s="309"/>
      <c r="D12" s="178"/>
      <c r="E12" s="178"/>
      <c r="F12" s="178"/>
      <c r="G12" s="178"/>
      <c r="H12" s="178"/>
      <c r="I12" s="178"/>
      <c r="J12" s="178"/>
      <c r="K12" s="178"/>
      <c r="L12" s="178"/>
      <c r="M12" s="178"/>
      <c r="N12" s="178"/>
      <c r="O12" s="178"/>
      <c r="P12" s="178"/>
      <c r="Q12" s="178"/>
      <c r="R12" s="178"/>
      <c r="S12" s="178"/>
      <c r="T12" s="178"/>
      <c r="U12" s="178"/>
    </row>
    <row r="13" spans="1:29" s="12" customFormat="1" ht="33" customHeight="1"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4"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4" t="s">
        <v>439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452</v>
      </c>
      <c r="C22" s="67" t="s">
        <v>488</v>
      </c>
      <c r="D22" s="29"/>
      <c r="E22" s="29"/>
      <c r="F22" s="28"/>
      <c r="G22" s="28"/>
      <c r="H22" s="28"/>
      <c r="I22" s="28"/>
      <c r="J22" s="28"/>
      <c r="K22" s="28"/>
      <c r="L22" s="28"/>
      <c r="M22" s="28"/>
      <c r="N22" s="28"/>
      <c r="O22" s="28"/>
      <c r="P22" s="28"/>
      <c r="Q22" s="27"/>
      <c r="R22" s="27"/>
      <c r="S22" s="27"/>
      <c r="T22" s="27"/>
      <c r="U22" s="27"/>
    </row>
    <row r="23" spans="1:21" ht="63" x14ac:dyDescent="0.25">
      <c r="A23" s="24" t="s">
        <v>64</v>
      </c>
      <c r="B23" s="26" t="s">
        <v>61</v>
      </c>
      <c r="C23" s="36" t="s">
        <v>489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472</v>
      </c>
      <c r="C24" s="36" t="s">
        <v>537</v>
      </c>
      <c r="D24" s="23"/>
      <c r="E24" s="23"/>
      <c r="F24" s="23"/>
      <c r="G24" s="23"/>
      <c r="H24" s="23"/>
      <c r="I24" s="23"/>
      <c r="J24" s="23"/>
      <c r="K24" s="23"/>
      <c r="L24" s="23"/>
      <c r="M24" s="23"/>
      <c r="N24" s="23"/>
      <c r="O24" s="23"/>
      <c r="P24" s="23"/>
      <c r="Q24" s="23"/>
      <c r="R24" s="23"/>
      <c r="S24" s="23"/>
      <c r="T24" s="23"/>
      <c r="U24" s="23"/>
    </row>
    <row r="25" spans="1:21" ht="195.75" customHeight="1" x14ac:dyDescent="0.25">
      <c r="A25" s="24" t="s">
        <v>62</v>
      </c>
      <c r="B25" s="26" t="s">
        <v>473</v>
      </c>
      <c r="C25" s="244"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6" t="s">
        <v>485</v>
      </c>
      <c r="D26" s="23"/>
      <c r="E26" s="23"/>
      <c r="F26" s="23"/>
      <c r="G26" s="23"/>
      <c r="H26" s="23"/>
      <c r="I26" s="23"/>
      <c r="J26" s="23"/>
      <c r="K26" s="23"/>
      <c r="L26" s="23"/>
      <c r="M26" s="23"/>
      <c r="N26" s="23"/>
      <c r="O26" s="23"/>
      <c r="P26" s="23"/>
      <c r="Q26" s="23"/>
      <c r="R26" s="23"/>
      <c r="S26" s="23"/>
      <c r="T26" s="23"/>
      <c r="U26" s="23"/>
    </row>
    <row r="27" spans="1:21" ht="256.5" customHeight="1" x14ac:dyDescent="0.25">
      <c r="A27" s="24" t="s">
        <v>59</v>
      </c>
      <c r="B27" s="26" t="s">
        <v>453</v>
      </c>
      <c r="C27" s="193"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+'3.3 паспорт описание'!A5:C5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3"/>
      <c r="AB6" s="16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3"/>
      <c r="AB7" s="163"/>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64"/>
      <c r="AB8" s="164"/>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65"/>
      <c r="AB9" s="16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3"/>
      <c r="AB10" s="163"/>
    </row>
    <row r="11" spans="1:28" ht="15.75" x14ac:dyDescent="0.25">
      <c r="A11" s="277" t="str">
        <f>'1. паспорт местоположение'!A12:C12</f>
        <v>K_TP1900.AS.0004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64"/>
      <c r="AB11" s="164"/>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65"/>
      <c r="AB12" s="165"/>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310"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64"/>
      <c r="AB14" s="164"/>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65"/>
      <c r="AB15" s="16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4"/>
      <c r="AB16" s="174"/>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4"/>
      <c r="AB17" s="174"/>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4"/>
      <c r="AB18" s="174"/>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4"/>
      <c r="AB19" s="17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5"/>
      <c r="AB20" s="17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5"/>
      <c r="AB21" s="175"/>
    </row>
    <row r="22" spans="1:28" x14ac:dyDescent="0.25">
      <c r="A22" s="313" t="s">
        <v>471</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6"/>
      <c r="AB22" s="176"/>
    </row>
    <row r="23" spans="1:28" ht="32.25" customHeight="1" x14ac:dyDescent="0.25">
      <c r="A23" s="315" t="s">
        <v>327</v>
      </c>
      <c r="B23" s="316"/>
      <c r="C23" s="316"/>
      <c r="D23" s="316"/>
      <c r="E23" s="316"/>
      <c r="F23" s="316"/>
      <c r="G23" s="316"/>
      <c r="H23" s="316"/>
      <c r="I23" s="316"/>
      <c r="J23" s="316"/>
      <c r="K23" s="316"/>
      <c r="L23" s="317"/>
      <c r="M23" s="314" t="s">
        <v>328</v>
      </c>
      <c r="N23" s="314"/>
      <c r="O23" s="314"/>
      <c r="P23" s="314"/>
      <c r="Q23" s="314"/>
      <c r="R23" s="314"/>
      <c r="S23" s="314"/>
      <c r="T23" s="314"/>
      <c r="U23" s="314"/>
      <c r="V23" s="314"/>
      <c r="W23" s="314"/>
      <c r="X23" s="314"/>
      <c r="Y23" s="314"/>
      <c r="Z23" s="314"/>
    </row>
    <row r="24" spans="1:28" ht="151.5" customHeight="1" x14ac:dyDescent="0.25">
      <c r="A24" s="83" t="s">
        <v>232</v>
      </c>
      <c r="B24" s="84" t="s">
        <v>239</v>
      </c>
      <c r="C24" s="83" t="s">
        <v>321</v>
      </c>
      <c r="D24" s="83" t="s">
        <v>233</v>
      </c>
      <c r="E24" s="83" t="s">
        <v>322</v>
      </c>
      <c r="F24" s="83" t="s">
        <v>324</v>
      </c>
      <c r="G24" s="83" t="s">
        <v>323</v>
      </c>
      <c r="H24" s="83" t="s">
        <v>234</v>
      </c>
      <c r="I24" s="83" t="s">
        <v>325</v>
      </c>
      <c r="J24" s="83" t="s">
        <v>240</v>
      </c>
      <c r="K24" s="84" t="s">
        <v>238</v>
      </c>
      <c r="L24" s="84" t="s">
        <v>235</v>
      </c>
      <c r="M24" s="85" t="s">
        <v>247</v>
      </c>
      <c r="N24" s="84" t="s">
        <v>480</v>
      </c>
      <c r="O24" s="83" t="s">
        <v>245</v>
      </c>
      <c r="P24" s="83" t="s">
        <v>246</v>
      </c>
      <c r="Q24" s="83" t="s">
        <v>244</v>
      </c>
      <c r="R24" s="83" t="s">
        <v>234</v>
      </c>
      <c r="S24" s="83" t="s">
        <v>243</v>
      </c>
      <c r="T24" s="83" t="s">
        <v>242</v>
      </c>
      <c r="U24" s="83" t="s">
        <v>320</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77">
        <v>11</v>
      </c>
      <c r="L25" s="84">
        <v>12</v>
      </c>
      <c r="M25" s="177">
        <v>13</v>
      </c>
      <c r="N25" s="84">
        <v>14</v>
      </c>
      <c r="O25" s="177">
        <v>15</v>
      </c>
      <c r="P25" s="84">
        <v>16</v>
      </c>
      <c r="Q25" s="177">
        <v>17</v>
      </c>
      <c r="R25" s="84">
        <v>18</v>
      </c>
      <c r="S25" s="177">
        <v>19</v>
      </c>
      <c r="T25" s="84">
        <v>20</v>
      </c>
      <c r="U25" s="177">
        <v>21</v>
      </c>
      <c r="V25" s="84">
        <v>22</v>
      </c>
      <c r="W25" s="177">
        <v>23</v>
      </c>
      <c r="X25" s="84">
        <v>24</v>
      </c>
      <c r="Y25" s="177">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+'3.4. Паспорт надежность'!A4:Z4</f>
        <v>Год раскрытия информации: 2023 год</v>
      </c>
      <c r="B5" s="272"/>
      <c r="C5" s="272"/>
      <c r="D5" s="272"/>
      <c r="E5" s="272"/>
      <c r="F5" s="272"/>
      <c r="G5" s="272"/>
      <c r="H5" s="272"/>
      <c r="I5" s="272"/>
      <c r="J5" s="272"/>
      <c r="K5" s="272"/>
      <c r="L5" s="272"/>
      <c r="M5" s="272"/>
      <c r="N5" s="272"/>
      <c r="O5" s="272"/>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K_TP1900.AS.0004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75.75" customHeight="1" x14ac:dyDescent="0.2">
      <c r="A15" s="288"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1" t="s">
        <v>448</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8" t="s">
        <v>87</v>
      </c>
      <c r="F19" s="319"/>
      <c r="G19" s="319"/>
      <c r="H19" s="319"/>
      <c r="I19" s="320"/>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90" zoomScaleSheetLayoutView="90" workbookViewId="0">
      <selection activeCell="AP21" sqref="AP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K_TP1900.AS.0004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88"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449</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8" t="s">
        <v>316</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02"/>
      <c r="AN24" s="102"/>
      <c r="AO24" s="130"/>
      <c r="AP24" s="130"/>
      <c r="AQ24" s="130"/>
      <c r="AR24" s="130"/>
      <c r="AS24" s="108"/>
    </row>
    <row r="25" spans="1:45" ht="12.75" customHeight="1" x14ac:dyDescent="0.25">
      <c r="A25" s="329" t="s">
        <v>315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2"/>
      <c r="AM25" s="103"/>
      <c r="AN25" s="333" t="s">
        <v>314</v>
      </c>
      <c r="AO25" s="333"/>
      <c r="AP25" s="333"/>
      <c r="AQ25" s="327"/>
      <c r="AR25" s="327"/>
      <c r="AS25" s="108"/>
    </row>
    <row r="26" spans="1:45" ht="17.25" customHeight="1" x14ac:dyDescent="0.25">
      <c r="A26" s="340" t="s">
        <v>313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3"/>
      <c r="AN26" s="322" t="s">
        <v>312</v>
      </c>
      <c r="AO26" s="323"/>
      <c r="AP26" s="324"/>
      <c r="AQ26" s="325"/>
      <c r="AR26" s="326"/>
      <c r="AS26" s="108"/>
    </row>
    <row r="27" spans="1:45" ht="17.25" customHeight="1" x14ac:dyDescent="0.25">
      <c r="A27" s="340" t="s">
        <v>311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3"/>
      <c r="AN27" s="322" t="s">
        <v>310</v>
      </c>
      <c r="AO27" s="323"/>
      <c r="AP27" s="324"/>
      <c r="AQ27" s="325"/>
      <c r="AR27" s="326"/>
      <c r="AS27" s="108"/>
    </row>
    <row r="28" spans="1:45" ht="27.75" customHeight="1" thickBot="1" x14ac:dyDescent="0.3">
      <c r="A28" s="343" t="s">
        <v>309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3"/>
      <c r="AN28" s="347" t="s">
        <v>308</v>
      </c>
      <c r="AO28" s="348"/>
      <c r="AP28" s="349"/>
      <c r="AQ28" s="325"/>
      <c r="AR28" s="326"/>
      <c r="AS28" s="108"/>
    </row>
    <row r="29" spans="1:45" ht="17.25" customHeight="1" x14ac:dyDescent="0.25">
      <c r="A29" s="334" t="s">
        <v>307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3"/>
      <c r="AN29" s="337"/>
      <c r="AO29" s="338"/>
      <c r="AP29" s="338"/>
      <c r="AQ29" s="325"/>
      <c r="AR29" s="339"/>
      <c r="AS29" s="108"/>
    </row>
    <row r="30" spans="1:45" ht="17.25" customHeight="1" x14ac:dyDescent="0.25">
      <c r="A30" s="340" t="s">
        <v>306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3"/>
      <c r="AS30" s="108"/>
    </row>
    <row r="31" spans="1:45" ht="17.25" customHeight="1" x14ac:dyDescent="0.25">
      <c r="A31" s="340" t="s">
        <v>305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3"/>
      <c r="AN31" s="103"/>
      <c r="AO31" s="129"/>
      <c r="AP31" s="129"/>
      <c r="AQ31" s="129"/>
      <c r="AR31" s="129"/>
      <c r="AS31" s="108"/>
    </row>
    <row r="32" spans="1:45" ht="17.25" customHeight="1" x14ac:dyDescent="0.25">
      <c r="A32" s="340" t="s">
        <v>280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3"/>
      <c r="AN32" s="103"/>
      <c r="AO32" s="103"/>
      <c r="AP32" s="103"/>
      <c r="AQ32" s="103"/>
      <c r="AR32" s="103"/>
      <c r="AS32" s="108"/>
    </row>
    <row r="33" spans="1:45" ht="17.25" customHeight="1" x14ac:dyDescent="0.25">
      <c r="A33" s="340" t="s">
        <v>304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3"/>
      <c r="AN33" s="103"/>
      <c r="AO33" s="103"/>
      <c r="AP33" s="103"/>
      <c r="AQ33" s="103"/>
      <c r="AR33" s="103"/>
      <c r="AS33" s="108"/>
    </row>
    <row r="34" spans="1:45" ht="17.25" customHeight="1" x14ac:dyDescent="0.25">
      <c r="A34" s="340" t="s">
        <v>303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3"/>
      <c r="AN34" s="103"/>
      <c r="AO34" s="103"/>
      <c r="AP34" s="103"/>
      <c r="AQ34" s="103"/>
      <c r="AR34" s="103"/>
      <c r="AS34" s="108"/>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3"/>
      <c r="AN35" s="103"/>
      <c r="AO35" s="103"/>
      <c r="AP35" s="103"/>
      <c r="AQ35" s="103"/>
      <c r="AR35" s="103"/>
      <c r="AS35" s="108"/>
    </row>
    <row r="36" spans="1:45" ht="17.25" customHeight="1" thickBot="1" x14ac:dyDescent="0.3">
      <c r="A36" s="351" t="s">
        <v>268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3"/>
      <c r="AN36" s="103"/>
      <c r="AO36" s="103"/>
      <c r="AP36" s="103"/>
      <c r="AQ36" s="103"/>
      <c r="AR36" s="103"/>
      <c r="AS36" s="10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2"/>
      <c r="AL37" s="332"/>
      <c r="AM37" s="103"/>
      <c r="AN37" s="103"/>
      <c r="AO37" s="103"/>
      <c r="AP37" s="103"/>
      <c r="AQ37" s="103"/>
      <c r="AR37" s="103"/>
      <c r="AS37" s="108"/>
    </row>
    <row r="38" spans="1:45" ht="17.25" customHeight="1" x14ac:dyDescent="0.25">
      <c r="A38" s="340" t="s">
        <v>302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3"/>
      <c r="AN38" s="103"/>
      <c r="AO38" s="103"/>
      <c r="AP38" s="103"/>
      <c r="AQ38" s="103"/>
      <c r="AR38" s="103"/>
      <c r="AS38" s="108"/>
    </row>
    <row r="39" spans="1:45" ht="17.25" customHeight="1" thickBot="1" x14ac:dyDescent="0.3">
      <c r="A39" s="351" t="s">
        <v>301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3"/>
      <c r="AN39" s="103"/>
      <c r="AO39" s="103"/>
      <c r="AP39" s="103"/>
      <c r="AQ39" s="103"/>
      <c r="AR39" s="103"/>
      <c r="AS39" s="108"/>
    </row>
    <row r="40" spans="1:45" ht="17.25" customHeight="1" x14ac:dyDescent="0.25">
      <c r="A40" s="329" t="s">
        <v>300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2"/>
      <c r="AL40" s="332"/>
      <c r="AM40" s="103"/>
      <c r="AN40" s="103"/>
      <c r="AO40" s="103"/>
      <c r="AP40" s="103"/>
      <c r="AQ40" s="103"/>
      <c r="AR40" s="103"/>
      <c r="AS40" s="108"/>
    </row>
    <row r="41" spans="1:45" ht="17.25" customHeight="1" x14ac:dyDescent="0.25">
      <c r="A41" s="340" t="s">
        <v>299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3"/>
      <c r="AN41" s="103"/>
      <c r="AO41" s="103"/>
      <c r="AP41" s="103"/>
      <c r="AQ41" s="103"/>
      <c r="AR41" s="103"/>
      <c r="AS41" s="108"/>
    </row>
    <row r="42" spans="1:45" ht="17.25" customHeight="1" x14ac:dyDescent="0.25">
      <c r="A42" s="340" t="s">
        <v>298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3"/>
      <c r="AN42" s="103"/>
      <c r="AO42" s="103"/>
      <c r="AP42" s="103"/>
      <c r="AQ42" s="103"/>
      <c r="AR42" s="103"/>
      <c r="AS42" s="108"/>
    </row>
    <row r="43" spans="1:45" ht="17.25" customHeight="1" x14ac:dyDescent="0.25">
      <c r="A43" s="340" t="s">
        <v>297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3"/>
      <c r="AN43" s="103"/>
      <c r="AO43" s="103"/>
      <c r="AP43" s="103"/>
      <c r="AQ43" s="103"/>
      <c r="AR43" s="103"/>
      <c r="AS43" s="108"/>
    </row>
    <row r="44" spans="1:45" ht="17.25" customHeight="1" x14ac:dyDescent="0.25">
      <c r="A44" s="340" t="s">
        <v>296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3"/>
      <c r="AN44" s="103"/>
      <c r="AO44" s="103"/>
      <c r="AP44" s="103"/>
      <c r="AQ44" s="103"/>
      <c r="AR44" s="103"/>
      <c r="AS44" s="108"/>
    </row>
    <row r="45" spans="1:45" ht="17.25" customHeight="1" x14ac:dyDescent="0.25">
      <c r="A45" s="340" t="s">
        <v>295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3"/>
      <c r="AN45" s="103"/>
      <c r="AO45" s="103"/>
      <c r="AP45" s="103"/>
      <c r="AQ45" s="103"/>
      <c r="AR45" s="103"/>
      <c r="AS45" s="108"/>
    </row>
    <row r="46" spans="1:45" ht="17.25" customHeight="1" thickBot="1" x14ac:dyDescent="0.3">
      <c r="A46" s="353" t="s">
        <v>294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3"/>
      <c r="AN46" s="103"/>
      <c r="AO46" s="103"/>
      <c r="AP46" s="103"/>
      <c r="AQ46" s="103"/>
      <c r="AR46" s="103"/>
      <c r="AS46" s="108"/>
    </row>
    <row r="47" spans="1:45" ht="24" customHeight="1" x14ac:dyDescent="0.25">
      <c r="A47" s="356" t="s">
        <v>293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274</v>
      </c>
      <c r="AN47" s="359"/>
      <c r="AO47" s="116" t="s">
        <v>273</v>
      </c>
      <c r="AP47" s="116" t="s">
        <v>272</v>
      </c>
      <c r="AQ47" s="108"/>
    </row>
    <row r="48" spans="1:45" ht="12" customHeight="1" x14ac:dyDescent="0.25">
      <c r="A48" s="340" t="s">
        <v>292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0"/>
      <c r="AP48" s="120"/>
      <c r="AQ48" s="108"/>
    </row>
    <row r="49" spans="1:43" ht="12" customHeight="1" x14ac:dyDescent="0.25">
      <c r="A49" s="340" t="s">
        <v>291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0"/>
      <c r="AP49" s="120"/>
      <c r="AQ49" s="108"/>
    </row>
    <row r="50" spans="1:43" ht="12" customHeight="1" thickBot="1" x14ac:dyDescent="0.3">
      <c r="A50" s="351" t="s">
        <v>290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0" t="s">
        <v>289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274</v>
      </c>
      <c r="AN52" s="359"/>
      <c r="AO52" s="116" t="s">
        <v>273</v>
      </c>
      <c r="AP52" s="116" t="s">
        <v>272</v>
      </c>
      <c r="AQ52" s="108"/>
    </row>
    <row r="53" spans="1:43" ht="11.25" customHeight="1" x14ac:dyDescent="0.25">
      <c r="A53" s="362" t="s">
        <v>288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4"/>
      <c r="AP53" s="124"/>
      <c r="AQ53" s="108"/>
    </row>
    <row r="54" spans="1:43" ht="12" customHeight="1" x14ac:dyDescent="0.25">
      <c r="A54" s="340" t="s">
        <v>287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0"/>
      <c r="AP54" s="120"/>
      <c r="AQ54" s="108"/>
    </row>
    <row r="55" spans="1:43" ht="12" customHeight="1" x14ac:dyDescent="0.25">
      <c r="A55" s="340" t="s">
        <v>286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0"/>
      <c r="AP55" s="120"/>
      <c r="AQ55" s="108"/>
    </row>
    <row r="56" spans="1:43" ht="12" customHeight="1" thickBot="1" x14ac:dyDescent="0.3">
      <c r="A56" s="351" t="s">
        <v>285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0" t="s">
        <v>284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274</v>
      </c>
      <c r="AN58" s="359"/>
      <c r="AO58" s="116" t="s">
        <v>273</v>
      </c>
      <c r="AP58" s="116" t="s">
        <v>272</v>
      </c>
      <c r="AQ58" s="108"/>
    </row>
    <row r="59" spans="1:43" ht="12.75" customHeight="1" x14ac:dyDescent="0.25">
      <c r="A59" s="364" t="s">
        <v>283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2"/>
      <c r="AP59" s="122"/>
      <c r="AQ59" s="114"/>
    </row>
    <row r="60" spans="1:43" ht="12" customHeight="1" x14ac:dyDescent="0.25">
      <c r="A60" s="340" t="s">
        <v>282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0"/>
      <c r="AP60" s="120"/>
      <c r="AQ60" s="108"/>
    </row>
    <row r="61" spans="1:43" ht="12" customHeight="1" x14ac:dyDescent="0.25">
      <c r="A61" s="340" t="s">
        <v>281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0"/>
      <c r="AP61" s="120"/>
      <c r="AQ61" s="108"/>
    </row>
    <row r="62" spans="1:43" ht="12" customHeight="1" x14ac:dyDescent="0.25">
      <c r="A62" s="340" t="s">
        <v>280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0"/>
      <c r="AP62" s="120"/>
      <c r="AQ62" s="108"/>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0"/>
      <c r="AP63" s="120"/>
      <c r="AQ63" s="108"/>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0"/>
      <c r="AP64" s="120"/>
      <c r="AQ64" s="108"/>
    </row>
    <row r="65" spans="1:43" ht="12" customHeight="1" x14ac:dyDescent="0.25">
      <c r="A65" s="340" t="s">
        <v>279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0"/>
      <c r="AP65" s="120"/>
      <c r="AQ65" s="108"/>
    </row>
    <row r="66" spans="1:43" ht="27.75" customHeight="1" x14ac:dyDescent="0.25">
      <c r="A66" s="367" t="s">
        <v>278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1"/>
      <c r="AP66" s="121"/>
      <c r="AQ66" s="114"/>
    </row>
    <row r="67" spans="1:43" ht="11.25" customHeight="1" x14ac:dyDescent="0.25">
      <c r="A67" s="340" t="s">
        <v>270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0"/>
      <c r="AP67" s="120"/>
      <c r="AQ67" s="108"/>
    </row>
    <row r="68" spans="1:43" ht="25.5" customHeight="1" x14ac:dyDescent="0.25">
      <c r="A68" s="367" t="s">
        <v>271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1"/>
      <c r="AP68" s="121"/>
      <c r="AQ68" s="114"/>
    </row>
    <row r="69" spans="1:43" ht="12" customHeight="1" x14ac:dyDescent="0.25">
      <c r="A69" s="340" t="s">
        <v>269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0"/>
      <c r="AP69" s="120"/>
      <c r="AQ69" s="108"/>
    </row>
    <row r="70" spans="1:43" ht="12.75" customHeight="1" x14ac:dyDescent="0.25">
      <c r="A70" s="371" t="s">
        <v>277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1"/>
      <c r="AP70" s="121"/>
      <c r="AQ70" s="114"/>
    </row>
    <row r="71" spans="1:43" ht="12" customHeight="1" x14ac:dyDescent="0.25">
      <c r="A71" s="340" t="s">
        <v>268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0"/>
      <c r="AP71" s="120"/>
      <c r="AQ71" s="108"/>
    </row>
    <row r="72" spans="1:43" ht="12.75" customHeight="1" thickBot="1" x14ac:dyDescent="0.3">
      <c r="A72" s="373" t="s">
        <v>276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0" t="s">
        <v>275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274</v>
      </c>
      <c r="AN74" s="359"/>
      <c r="AO74" s="116" t="s">
        <v>273</v>
      </c>
      <c r="AP74" s="116" t="s">
        <v>272</v>
      </c>
      <c r="AQ74" s="108"/>
    </row>
    <row r="75" spans="1:43" ht="25.5" customHeight="1" x14ac:dyDescent="0.25">
      <c r="A75" s="367" t="s">
        <v>271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2"/>
      <c r="AP75" s="112"/>
      <c r="AQ75" s="114"/>
    </row>
    <row r="76" spans="1:43" ht="12" customHeight="1" x14ac:dyDescent="0.25">
      <c r="A76" s="340" t="s">
        <v>270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15"/>
      <c r="AP76" s="115"/>
      <c r="AQ76" s="108"/>
    </row>
    <row r="77" spans="1:43" ht="12" customHeight="1" x14ac:dyDescent="0.25">
      <c r="A77" s="340" t="s">
        <v>269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15"/>
      <c r="AP77" s="115"/>
      <c r="AQ77" s="108"/>
    </row>
    <row r="78" spans="1:43" ht="12" customHeight="1" x14ac:dyDescent="0.25">
      <c r="A78" s="340" t="s">
        <v>268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15"/>
      <c r="AP78" s="115"/>
      <c r="AQ78" s="108"/>
    </row>
    <row r="79" spans="1:43" ht="12" customHeight="1" x14ac:dyDescent="0.25">
      <c r="A79" s="340" t="s">
        <v>267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15"/>
      <c r="AP79" s="115"/>
      <c r="AQ79" s="108"/>
    </row>
    <row r="80" spans="1:43" ht="12" customHeight="1" x14ac:dyDescent="0.25">
      <c r="A80" s="340" t="s">
        <v>266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15"/>
      <c r="AP80" s="115"/>
      <c r="AQ80" s="108"/>
    </row>
    <row r="81" spans="1:45" ht="12.75" customHeight="1" x14ac:dyDescent="0.25">
      <c r="A81" s="340" t="s">
        <v>265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15"/>
      <c r="AP81" s="115"/>
      <c r="AQ81" s="108"/>
    </row>
    <row r="82" spans="1:45" ht="12.75" customHeight="1" x14ac:dyDescent="0.25">
      <c r="A82" s="340" t="s">
        <v>264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15"/>
      <c r="AP82" s="115"/>
      <c r="AQ82" s="108"/>
    </row>
    <row r="83" spans="1:45" ht="12" customHeight="1" x14ac:dyDescent="0.25">
      <c r="A83" s="371" t="s">
        <v>263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2"/>
      <c r="AP83" s="112"/>
      <c r="AQ83" s="114"/>
    </row>
    <row r="84" spans="1:45" ht="12" customHeight="1" x14ac:dyDescent="0.25">
      <c r="A84" s="371" t="s">
        <v>262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2"/>
      <c r="AP84" s="112"/>
      <c r="AQ84" s="114"/>
    </row>
    <row r="85" spans="1:45" ht="12" customHeight="1" x14ac:dyDescent="0.25">
      <c r="A85" s="340" t="s">
        <v>261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15"/>
      <c r="AP85" s="115"/>
      <c r="AQ85" s="102"/>
    </row>
    <row r="86" spans="1:45" ht="27.75" customHeight="1" x14ac:dyDescent="0.25">
      <c r="A86" s="367" t="s">
        <v>260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2"/>
      <c r="AP86" s="112"/>
      <c r="AQ86" s="114"/>
    </row>
    <row r="87" spans="1:45" x14ac:dyDescent="0.25">
      <c r="A87" s="367" t="s">
        <v>259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2"/>
      <c r="AP87" s="112"/>
      <c r="AQ87" s="114"/>
    </row>
    <row r="88" spans="1:45" ht="14.25" customHeight="1" x14ac:dyDescent="0.25">
      <c r="A88" s="383" t="s">
        <v>258</v>
      </c>
      <c r="B88" s="384"/>
      <c r="C88" s="384"/>
      <c r="D88" s="38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6"/>
      <c r="AL88" s="387"/>
      <c r="AM88" s="388"/>
      <c r="AN88" s="389"/>
      <c r="AO88" s="112"/>
      <c r="AP88" s="112"/>
      <c r="AQ88" s="114"/>
    </row>
    <row r="89" spans="1:45" x14ac:dyDescent="0.25">
      <c r="A89" s="383" t="s">
        <v>257</v>
      </c>
      <c r="B89" s="384"/>
      <c r="C89" s="384"/>
      <c r="D89" s="38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6"/>
      <c r="AL89" s="387"/>
      <c r="AM89" s="388"/>
      <c r="AN89" s="389"/>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9"/>
      <c r="AL90" s="380"/>
      <c r="AM90" s="381"/>
      <c r="AN90" s="38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55" zoomScaleSheetLayoutView="55" workbookViewId="0">
      <selection activeCell="I53" sqref="I53:J53"/>
    </sheetView>
  </sheetViews>
  <sheetFormatPr defaultRowHeight="15.75" x14ac:dyDescent="0.25"/>
  <cols>
    <col min="1" max="1" width="9.140625" style="64"/>
    <col min="2" max="2" width="37.7109375" style="64" customWidth="1"/>
    <col min="3" max="3" width="15.85546875" style="187" customWidth="1"/>
    <col min="4" max="4" width="16.140625" style="187"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+'5. анализ эконом эфф'!A5:AR5</f>
        <v>Год раскрытия информации: 2023 год</v>
      </c>
      <c r="B5" s="272"/>
      <c r="C5" s="272"/>
      <c r="D5" s="272"/>
      <c r="E5" s="272"/>
      <c r="F5" s="272"/>
      <c r="G5" s="272"/>
      <c r="H5" s="272"/>
      <c r="I5" s="272"/>
      <c r="J5" s="272"/>
      <c r="K5" s="272"/>
      <c r="L5" s="272"/>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x14ac:dyDescent="0.25">
      <c r="A7" s="391" t="s">
        <v>10</v>
      </c>
      <c r="B7" s="391"/>
      <c r="C7" s="391"/>
      <c r="D7" s="391"/>
      <c r="E7" s="391"/>
      <c r="F7" s="391"/>
      <c r="G7" s="391"/>
      <c r="H7" s="391"/>
      <c r="I7" s="391"/>
      <c r="J7" s="391"/>
      <c r="K7" s="391"/>
      <c r="L7" s="391"/>
    </row>
    <row r="8" spans="1:44" x14ac:dyDescent="0.25">
      <c r="A8" s="391"/>
      <c r="B8" s="391"/>
      <c r="C8" s="391"/>
      <c r="D8" s="391"/>
      <c r="E8" s="391"/>
      <c r="F8" s="391"/>
      <c r="G8" s="391"/>
      <c r="H8" s="391"/>
      <c r="I8" s="391"/>
      <c r="J8" s="391"/>
      <c r="K8" s="391"/>
      <c r="L8" s="391"/>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K_TP1900.AS.0004</v>
      </c>
      <c r="B12" s="277"/>
      <c r="C12" s="277"/>
      <c r="D12" s="277"/>
      <c r="E12" s="277"/>
      <c r="F12" s="277"/>
      <c r="G12" s="277"/>
      <c r="H12" s="277"/>
      <c r="I12" s="277"/>
      <c r="J12" s="277"/>
      <c r="K12" s="277"/>
      <c r="L12" s="277"/>
    </row>
    <row r="13" spans="1:44" x14ac:dyDescent="0.25">
      <c r="A13" s="273" t="s">
        <v>8</v>
      </c>
      <c r="B13" s="273"/>
      <c r="C13" s="273"/>
      <c r="D13" s="273"/>
      <c r="E13" s="273"/>
      <c r="F13" s="273"/>
      <c r="G13" s="273"/>
      <c r="H13" s="273"/>
      <c r="I13" s="273"/>
      <c r="J13" s="273"/>
      <c r="K13" s="273"/>
      <c r="L13" s="273"/>
    </row>
    <row r="14" spans="1:44" ht="18.75" x14ac:dyDescent="0.25">
      <c r="A14" s="280"/>
      <c r="B14" s="280"/>
      <c r="C14" s="280"/>
      <c r="D14" s="280"/>
      <c r="E14" s="280"/>
      <c r="F14" s="280"/>
      <c r="G14" s="280"/>
      <c r="H14" s="280"/>
      <c r="I14" s="280"/>
      <c r="J14" s="280"/>
      <c r="K14" s="280"/>
      <c r="L14" s="280"/>
    </row>
    <row r="15" spans="1:44" ht="72.75" customHeight="1" x14ac:dyDescent="0.25">
      <c r="A15" s="288"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288"/>
      <c r="C15" s="288"/>
      <c r="D15" s="288"/>
      <c r="E15" s="288"/>
      <c r="F15" s="288"/>
      <c r="G15" s="288"/>
      <c r="H15" s="288"/>
      <c r="I15" s="288"/>
      <c r="J15" s="288"/>
      <c r="K15" s="288"/>
      <c r="L15" s="288"/>
    </row>
    <row r="16" spans="1:44" x14ac:dyDescent="0.25">
      <c r="A16" s="273" t="s">
        <v>7</v>
      </c>
      <c r="B16" s="273"/>
      <c r="C16" s="273"/>
      <c r="D16" s="273"/>
      <c r="E16" s="273"/>
      <c r="F16" s="273"/>
      <c r="G16" s="273"/>
      <c r="H16" s="273"/>
      <c r="I16" s="273"/>
      <c r="J16" s="273"/>
      <c r="K16" s="273"/>
      <c r="L16" s="273"/>
    </row>
    <row r="17" spans="1:12" ht="15.75" customHeight="1" x14ac:dyDescent="0.25">
      <c r="L17" s="80"/>
    </row>
    <row r="18" spans="1:12" x14ac:dyDescent="0.25">
      <c r="K18" s="79"/>
    </row>
    <row r="19" spans="1:12" ht="15.75" customHeight="1" x14ac:dyDescent="0.25">
      <c r="A19" s="390" t="s">
        <v>450</v>
      </c>
      <c r="B19" s="390"/>
      <c r="C19" s="390"/>
      <c r="D19" s="390"/>
      <c r="E19" s="390"/>
      <c r="F19" s="390"/>
      <c r="G19" s="390"/>
      <c r="H19" s="390"/>
      <c r="I19" s="390"/>
      <c r="J19" s="390"/>
      <c r="K19" s="390"/>
      <c r="L19" s="390"/>
    </row>
    <row r="20" spans="1:12" x14ac:dyDescent="0.25">
      <c r="A20" s="65"/>
      <c r="B20" s="65"/>
      <c r="C20" s="188"/>
      <c r="D20" s="188"/>
      <c r="E20" s="78"/>
      <c r="F20" s="78"/>
      <c r="G20" s="78"/>
      <c r="H20" s="78"/>
      <c r="I20" s="78"/>
      <c r="J20" s="78"/>
      <c r="K20" s="78"/>
      <c r="L20" s="78"/>
    </row>
    <row r="21" spans="1:12" ht="28.5" customHeight="1" x14ac:dyDescent="0.25">
      <c r="A21" s="392" t="s">
        <v>221</v>
      </c>
      <c r="B21" s="392" t="s">
        <v>220</v>
      </c>
      <c r="C21" s="398" t="s">
        <v>382</v>
      </c>
      <c r="D21" s="398"/>
      <c r="E21" s="398"/>
      <c r="F21" s="398"/>
      <c r="G21" s="398"/>
      <c r="H21" s="398"/>
      <c r="I21" s="393" t="s">
        <v>219</v>
      </c>
      <c r="J21" s="395" t="s">
        <v>384</v>
      </c>
      <c r="K21" s="392" t="s">
        <v>218</v>
      </c>
      <c r="L21" s="394" t="s">
        <v>383</v>
      </c>
    </row>
    <row r="22" spans="1:12" ht="58.5" customHeight="1" x14ac:dyDescent="0.25">
      <c r="A22" s="392"/>
      <c r="B22" s="392"/>
      <c r="C22" s="399" t="s">
        <v>3</v>
      </c>
      <c r="D22" s="399"/>
      <c r="E22" s="155"/>
      <c r="F22" s="156"/>
      <c r="G22" s="400" t="s">
        <v>2</v>
      </c>
      <c r="H22" s="401"/>
      <c r="I22" s="393"/>
      <c r="J22" s="396"/>
      <c r="K22" s="392"/>
      <c r="L22" s="394"/>
    </row>
    <row r="23" spans="1:12" ht="47.25" x14ac:dyDescent="0.25">
      <c r="A23" s="392"/>
      <c r="B23" s="392"/>
      <c r="C23" s="189" t="s">
        <v>217</v>
      </c>
      <c r="D23" s="189" t="s">
        <v>216</v>
      </c>
      <c r="E23" s="77" t="s">
        <v>217</v>
      </c>
      <c r="F23" s="77" t="s">
        <v>216</v>
      </c>
      <c r="G23" s="77" t="s">
        <v>217</v>
      </c>
      <c r="H23" s="77" t="s">
        <v>216</v>
      </c>
      <c r="I23" s="393"/>
      <c r="J23" s="397"/>
      <c r="K23" s="392"/>
      <c r="L23" s="394"/>
    </row>
    <row r="24" spans="1:12" x14ac:dyDescent="0.25">
      <c r="A24" s="68">
        <v>1</v>
      </c>
      <c r="B24" s="68">
        <v>2</v>
      </c>
      <c r="C24" s="189">
        <v>3</v>
      </c>
      <c r="D24" s="189">
        <v>4</v>
      </c>
      <c r="E24" s="77">
        <v>5</v>
      </c>
      <c r="F24" s="77">
        <v>6</v>
      </c>
      <c r="G24" s="77">
        <v>7</v>
      </c>
      <c r="H24" s="77">
        <v>8</v>
      </c>
      <c r="I24" s="77">
        <v>9</v>
      </c>
      <c r="J24" s="77">
        <v>10</v>
      </c>
      <c r="K24" s="77">
        <v>11</v>
      </c>
      <c r="L24" s="77">
        <v>12</v>
      </c>
    </row>
    <row r="25" spans="1:12" ht="31.5" x14ac:dyDescent="0.25">
      <c r="A25" s="73">
        <v>1</v>
      </c>
      <c r="B25" s="74" t="s">
        <v>215</v>
      </c>
      <c r="C25" s="190"/>
      <c r="D25" s="191"/>
      <c r="E25" s="181"/>
      <c r="F25" s="181"/>
      <c r="G25" s="181"/>
      <c r="H25" s="181"/>
      <c r="I25" s="181"/>
      <c r="J25" s="181"/>
      <c r="K25" s="70"/>
      <c r="L25" s="82"/>
    </row>
    <row r="26" spans="1:12" ht="21.75" customHeight="1" x14ac:dyDescent="0.25">
      <c r="A26" s="73" t="s">
        <v>214</v>
      </c>
      <c r="B26" s="76" t="s">
        <v>389</v>
      </c>
      <c r="C26" s="71" t="s">
        <v>482</v>
      </c>
      <c r="D26" s="181"/>
      <c r="E26" s="71" t="s">
        <v>482</v>
      </c>
      <c r="F26" s="181"/>
      <c r="G26" s="71" t="s">
        <v>482</v>
      </c>
      <c r="H26" s="181"/>
      <c r="I26" s="181"/>
      <c r="J26" s="181"/>
      <c r="K26" s="70"/>
      <c r="L26" s="70"/>
    </row>
    <row r="27" spans="1:12" s="66" customFormat="1" ht="39" customHeight="1" x14ac:dyDescent="0.25">
      <c r="A27" s="73" t="s">
        <v>213</v>
      </c>
      <c r="B27" s="76" t="s">
        <v>391</v>
      </c>
      <c r="C27" s="71" t="s">
        <v>482</v>
      </c>
      <c r="D27" s="181"/>
      <c r="E27" s="71" t="s">
        <v>482</v>
      </c>
      <c r="F27" s="181"/>
      <c r="G27" s="71" t="s">
        <v>482</v>
      </c>
      <c r="H27" s="181"/>
      <c r="I27" s="181"/>
      <c r="J27" s="181"/>
      <c r="K27" s="70"/>
      <c r="L27" s="70"/>
    </row>
    <row r="28" spans="1:12" s="66" customFormat="1" ht="70.5" customHeight="1" x14ac:dyDescent="0.25">
      <c r="A28" s="73" t="s">
        <v>390</v>
      </c>
      <c r="B28" s="76" t="s">
        <v>395</v>
      </c>
      <c r="C28" s="71" t="s">
        <v>482</v>
      </c>
      <c r="D28" s="181"/>
      <c r="E28" s="71" t="s">
        <v>482</v>
      </c>
      <c r="F28" s="181"/>
      <c r="G28" s="71" t="s">
        <v>482</v>
      </c>
      <c r="H28" s="181"/>
      <c r="I28" s="181"/>
      <c r="J28" s="181"/>
      <c r="K28" s="70"/>
      <c r="L28" s="70"/>
    </row>
    <row r="29" spans="1:12" s="66" customFormat="1" ht="54" customHeight="1" x14ac:dyDescent="0.25">
      <c r="A29" s="73" t="s">
        <v>212</v>
      </c>
      <c r="B29" s="76" t="s">
        <v>394</v>
      </c>
      <c r="C29" s="71" t="s">
        <v>482</v>
      </c>
      <c r="D29" s="181"/>
      <c r="E29" s="71" t="s">
        <v>482</v>
      </c>
      <c r="F29" s="181"/>
      <c r="G29" s="71" t="s">
        <v>482</v>
      </c>
      <c r="H29" s="181"/>
      <c r="I29" s="181"/>
      <c r="J29" s="181"/>
      <c r="K29" s="70"/>
      <c r="L29" s="70"/>
    </row>
    <row r="30" spans="1:12" s="66" customFormat="1" ht="42" customHeight="1" x14ac:dyDescent="0.25">
      <c r="A30" s="73" t="s">
        <v>211</v>
      </c>
      <c r="B30" s="76" t="s">
        <v>396</v>
      </c>
      <c r="C30" s="71" t="s">
        <v>482</v>
      </c>
      <c r="D30" s="181"/>
      <c r="E30" s="71" t="s">
        <v>482</v>
      </c>
      <c r="F30" s="181"/>
      <c r="G30" s="71" t="s">
        <v>482</v>
      </c>
      <c r="H30" s="181"/>
      <c r="I30" s="181"/>
      <c r="J30" s="181"/>
      <c r="K30" s="70"/>
      <c r="L30" s="70"/>
    </row>
    <row r="31" spans="1:12" s="66" customFormat="1" ht="37.5" customHeight="1" x14ac:dyDescent="0.25">
      <c r="A31" s="73" t="s">
        <v>210</v>
      </c>
      <c r="B31" s="72" t="s">
        <v>392</v>
      </c>
      <c r="C31" s="196">
        <v>44207</v>
      </c>
      <c r="D31" s="196">
        <v>44242</v>
      </c>
      <c r="E31" s="196">
        <v>44207</v>
      </c>
      <c r="F31" s="196">
        <v>44242</v>
      </c>
      <c r="G31" s="71" t="s">
        <v>482</v>
      </c>
      <c r="H31" s="203"/>
      <c r="I31" s="204"/>
      <c r="J31" s="181"/>
      <c r="K31" s="70"/>
      <c r="L31" s="70"/>
    </row>
    <row r="32" spans="1:12" s="66" customFormat="1" ht="31.5" x14ac:dyDescent="0.25">
      <c r="A32" s="73" t="s">
        <v>208</v>
      </c>
      <c r="B32" s="72" t="s">
        <v>397</v>
      </c>
      <c r="C32" s="197">
        <v>44243</v>
      </c>
      <c r="D32" s="197">
        <v>44265</v>
      </c>
      <c r="E32" s="197">
        <v>44243</v>
      </c>
      <c r="F32" s="197">
        <v>44265</v>
      </c>
      <c r="G32" s="71" t="s">
        <v>482</v>
      </c>
      <c r="H32" s="205"/>
      <c r="I32" s="181"/>
      <c r="J32" s="181"/>
      <c r="K32" s="70"/>
      <c r="L32" s="70"/>
    </row>
    <row r="33" spans="1:12" s="66" customFormat="1" ht="37.5" customHeight="1" x14ac:dyDescent="0.25">
      <c r="A33" s="73" t="s">
        <v>408</v>
      </c>
      <c r="B33" s="72" t="s">
        <v>326</v>
      </c>
      <c r="C33" s="71" t="s">
        <v>482</v>
      </c>
      <c r="D33" s="198"/>
      <c r="E33" s="71" t="s">
        <v>482</v>
      </c>
      <c r="F33" s="198"/>
      <c r="G33" s="71" t="s">
        <v>482</v>
      </c>
      <c r="H33" s="206"/>
      <c r="I33" s="181"/>
      <c r="J33" s="181"/>
      <c r="K33" s="70"/>
      <c r="L33" s="70"/>
    </row>
    <row r="34" spans="1:12" s="66" customFormat="1" ht="47.25" customHeight="1" x14ac:dyDescent="0.25">
      <c r="A34" s="73" t="s">
        <v>409</v>
      </c>
      <c r="B34" s="72" t="s">
        <v>401</v>
      </c>
      <c r="C34" s="71" t="s">
        <v>482</v>
      </c>
      <c r="D34" s="198"/>
      <c r="E34" s="71" t="s">
        <v>482</v>
      </c>
      <c r="F34" s="198"/>
      <c r="G34" s="71" t="s">
        <v>482</v>
      </c>
      <c r="H34" s="206"/>
      <c r="I34" s="207"/>
      <c r="J34" s="207"/>
      <c r="K34" s="75"/>
      <c r="L34" s="70"/>
    </row>
    <row r="35" spans="1:12" s="66" customFormat="1" ht="49.5" customHeight="1" x14ac:dyDescent="0.25">
      <c r="A35" s="73" t="s">
        <v>410</v>
      </c>
      <c r="B35" s="72" t="s">
        <v>209</v>
      </c>
      <c r="C35" s="196">
        <v>44266</v>
      </c>
      <c r="D35" s="196">
        <v>44274</v>
      </c>
      <c r="E35" s="196">
        <v>44266</v>
      </c>
      <c r="F35" s="196">
        <v>44274</v>
      </c>
      <c r="G35" s="71" t="s">
        <v>482</v>
      </c>
      <c r="H35" s="203"/>
      <c r="I35" s="207"/>
      <c r="J35" s="207"/>
      <c r="K35" s="75"/>
      <c r="L35" s="70"/>
    </row>
    <row r="36" spans="1:12" ht="37.5" customHeight="1" x14ac:dyDescent="0.25">
      <c r="A36" s="73" t="s">
        <v>411</v>
      </c>
      <c r="B36" s="72" t="s">
        <v>393</v>
      </c>
      <c r="C36" s="71" t="s">
        <v>482</v>
      </c>
      <c r="D36" s="182"/>
      <c r="E36" s="71" t="s">
        <v>482</v>
      </c>
      <c r="F36" s="182"/>
      <c r="G36" s="71" t="s">
        <v>482</v>
      </c>
      <c r="H36" s="182"/>
      <c r="I36" s="208"/>
      <c r="J36" s="208"/>
      <c r="K36" s="70"/>
      <c r="L36" s="70"/>
    </row>
    <row r="37" spans="1:12" x14ac:dyDescent="0.25">
      <c r="A37" s="73" t="s">
        <v>412</v>
      </c>
      <c r="B37" s="72" t="s">
        <v>207</v>
      </c>
      <c r="C37" s="199">
        <v>44256</v>
      </c>
      <c r="D37" s="199">
        <v>44286</v>
      </c>
      <c r="E37" s="199">
        <v>44256</v>
      </c>
      <c r="F37" s="199">
        <v>44286</v>
      </c>
      <c r="G37" s="71" t="s">
        <v>482</v>
      </c>
      <c r="H37" s="209"/>
      <c r="I37" s="208"/>
      <c r="J37" s="208"/>
      <c r="K37" s="70"/>
      <c r="L37" s="70"/>
    </row>
    <row r="38" spans="1:12" x14ac:dyDescent="0.25">
      <c r="A38" s="73" t="s">
        <v>413</v>
      </c>
      <c r="B38" s="74" t="s">
        <v>206</v>
      </c>
      <c r="C38" s="71"/>
      <c r="D38" s="183"/>
      <c r="E38" s="71"/>
      <c r="F38" s="183"/>
      <c r="G38" s="71"/>
      <c r="H38" s="183"/>
      <c r="I38" s="183"/>
      <c r="J38" s="183"/>
      <c r="K38" s="70"/>
      <c r="L38" s="70"/>
    </row>
    <row r="39" spans="1:12" ht="78.75" x14ac:dyDescent="0.25">
      <c r="A39" s="73">
        <v>2</v>
      </c>
      <c r="B39" s="72" t="s">
        <v>398</v>
      </c>
      <c r="C39" s="200">
        <v>44275</v>
      </c>
      <c r="D39" s="200">
        <v>44316</v>
      </c>
      <c r="E39" s="200">
        <v>44275</v>
      </c>
      <c r="F39" s="200">
        <v>44316</v>
      </c>
      <c r="G39" s="200">
        <v>44275</v>
      </c>
      <c r="H39" s="200">
        <v>44328</v>
      </c>
      <c r="I39" s="210">
        <v>1</v>
      </c>
      <c r="J39" s="210">
        <v>1</v>
      </c>
      <c r="K39" s="70"/>
      <c r="L39" s="70"/>
    </row>
    <row r="40" spans="1:12" ht="33.75" customHeight="1" x14ac:dyDescent="0.25">
      <c r="A40" s="73" t="s">
        <v>205</v>
      </c>
      <c r="B40" s="72" t="s">
        <v>400</v>
      </c>
      <c r="C40" s="200">
        <v>44317</v>
      </c>
      <c r="D40" s="200">
        <v>44357</v>
      </c>
      <c r="E40" s="200">
        <v>44317</v>
      </c>
      <c r="F40" s="200">
        <v>44357</v>
      </c>
      <c r="G40" s="202">
        <v>44423</v>
      </c>
      <c r="H40" s="202">
        <v>44459</v>
      </c>
      <c r="I40" s="210">
        <v>1</v>
      </c>
      <c r="J40" s="210">
        <v>1</v>
      </c>
      <c r="K40" s="211"/>
      <c r="L40" s="70"/>
    </row>
    <row r="41" spans="1:12" ht="63" customHeight="1" x14ac:dyDescent="0.25">
      <c r="A41" s="73" t="s">
        <v>204</v>
      </c>
      <c r="B41" s="74" t="s">
        <v>479</v>
      </c>
      <c r="C41" s="71"/>
      <c r="D41" s="183"/>
      <c r="E41" s="71"/>
      <c r="F41" s="183"/>
      <c r="G41" s="71"/>
      <c r="H41" s="183"/>
      <c r="I41" s="210"/>
      <c r="J41" s="210"/>
      <c r="K41" s="211"/>
      <c r="L41" s="70"/>
    </row>
    <row r="42" spans="1:12" ht="58.5" customHeight="1" x14ac:dyDescent="0.25">
      <c r="A42" s="73">
        <v>3</v>
      </c>
      <c r="B42" s="72" t="s">
        <v>399</v>
      </c>
      <c r="C42" s="201" t="s">
        <v>482</v>
      </c>
      <c r="D42" s="201"/>
      <c r="E42" s="201" t="s">
        <v>482</v>
      </c>
      <c r="F42" s="201"/>
      <c r="G42" s="201" t="s">
        <v>482</v>
      </c>
      <c r="H42" s="201"/>
      <c r="I42" s="210"/>
      <c r="J42" s="210"/>
      <c r="K42" s="211"/>
      <c r="L42" s="70"/>
    </row>
    <row r="43" spans="1:12" ht="34.5" customHeight="1" x14ac:dyDescent="0.25">
      <c r="A43" s="73" t="s">
        <v>203</v>
      </c>
      <c r="B43" s="72" t="s">
        <v>201</v>
      </c>
      <c r="C43" s="200">
        <v>44358</v>
      </c>
      <c r="D43" s="200">
        <v>44439</v>
      </c>
      <c r="E43" s="200">
        <v>44358</v>
      </c>
      <c r="F43" s="200">
        <v>44439</v>
      </c>
      <c r="G43" s="200">
        <v>44470</v>
      </c>
      <c r="H43" s="200">
        <v>44499</v>
      </c>
      <c r="I43" s="210">
        <v>1</v>
      </c>
      <c r="J43" s="210">
        <v>1</v>
      </c>
      <c r="K43" s="211"/>
      <c r="L43" s="70"/>
    </row>
    <row r="44" spans="1:12" ht="24.75" customHeight="1" x14ac:dyDescent="0.25">
      <c r="A44" s="73" t="s">
        <v>202</v>
      </c>
      <c r="B44" s="72" t="s">
        <v>199</v>
      </c>
      <c r="C44" s="200">
        <v>44367</v>
      </c>
      <c r="D44" s="200">
        <v>44469</v>
      </c>
      <c r="E44" s="200">
        <v>44367</v>
      </c>
      <c r="F44" s="200">
        <v>44469</v>
      </c>
      <c r="G44" s="200">
        <v>44859</v>
      </c>
      <c r="H44" s="200">
        <v>44910</v>
      </c>
      <c r="I44" s="210">
        <v>1</v>
      </c>
      <c r="J44" s="210">
        <v>1</v>
      </c>
      <c r="K44" s="211"/>
      <c r="L44" s="70"/>
    </row>
    <row r="45" spans="1:12" ht="90.75" customHeight="1" x14ac:dyDescent="0.25">
      <c r="A45" s="73" t="s">
        <v>200</v>
      </c>
      <c r="B45" s="72" t="s">
        <v>404</v>
      </c>
      <c r="C45" s="71" t="s">
        <v>482</v>
      </c>
      <c r="D45" s="183"/>
      <c r="E45" s="71" t="s">
        <v>482</v>
      </c>
      <c r="F45" s="183"/>
      <c r="G45" s="71" t="s">
        <v>482</v>
      </c>
      <c r="H45" s="183"/>
      <c r="I45" s="184"/>
      <c r="J45" s="184"/>
      <c r="K45" s="70"/>
      <c r="L45" s="70"/>
    </row>
    <row r="46" spans="1:12" ht="167.25" customHeight="1" x14ac:dyDescent="0.25">
      <c r="A46" s="73" t="s">
        <v>198</v>
      </c>
      <c r="B46" s="72" t="s">
        <v>402</v>
      </c>
      <c r="C46" s="71" t="s">
        <v>482</v>
      </c>
      <c r="D46" s="183"/>
      <c r="E46" s="71" t="s">
        <v>482</v>
      </c>
      <c r="F46" s="183"/>
      <c r="G46" s="71" t="s">
        <v>482</v>
      </c>
      <c r="H46" s="183"/>
      <c r="I46" s="183"/>
      <c r="J46" s="183"/>
      <c r="K46" s="70"/>
      <c r="L46" s="70"/>
    </row>
    <row r="47" spans="1:12" ht="30.75" customHeight="1" x14ac:dyDescent="0.25">
      <c r="A47" s="73" t="s">
        <v>196</v>
      </c>
      <c r="B47" s="72" t="s">
        <v>197</v>
      </c>
      <c r="C47" s="71" t="s">
        <v>482</v>
      </c>
      <c r="D47" s="202"/>
      <c r="E47" s="71" t="s">
        <v>482</v>
      </c>
      <c r="F47" s="202"/>
      <c r="G47" s="71" t="s">
        <v>482</v>
      </c>
      <c r="H47" s="202"/>
      <c r="I47" s="183"/>
      <c r="J47" s="183"/>
      <c r="K47" s="70"/>
      <c r="L47" s="70"/>
    </row>
    <row r="48" spans="1:12" ht="37.5" customHeight="1" x14ac:dyDescent="0.25">
      <c r="A48" s="73" t="s">
        <v>414</v>
      </c>
      <c r="B48" s="74" t="s">
        <v>195</v>
      </c>
      <c r="C48" s="71"/>
      <c r="D48" s="183"/>
      <c r="E48" s="71"/>
      <c r="F48" s="183"/>
      <c r="G48" s="71"/>
      <c r="H48" s="183"/>
      <c r="I48" s="183"/>
      <c r="J48" s="183"/>
      <c r="K48" s="70"/>
      <c r="L48" s="70"/>
    </row>
    <row r="49" spans="1:12" ht="35.25" customHeight="1" x14ac:dyDescent="0.25">
      <c r="A49" s="73">
        <v>4</v>
      </c>
      <c r="B49" s="72" t="s">
        <v>193</v>
      </c>
      <c r="C49" s="200">
        <v>44484</v>
      </c>
      <c r="D49" s="200">
        <v>44500</v>
      </c>
      <c r="E49" s="200">
        <v>44484</v>
      </c>
      <c r="F49" s="200">
        <v>44500</v>
      </c>
      <c r="G49" s="200">
        <v>44910</v>
      </c>
      <c r="H49" s="200">
        <v>44915</v>
      </c>
      <c r="I49" s="210">
        <v>1</v>
      </c>
      <c r="J49" s="210">
        <v>1</v>
      </c>
      <c r="K49" s="70"/>
      <c r="L49" s="70"/>
    </row>
    <row r="50" spans="1:12" ht="86.25" customHeight="1" x14ac:dyDescent="0.25">
      <c r="A50" s="73" t="s">
        <v>194</v>
      </c>
      <c r="B50" s="72" t="s">
        <v>403</v>
      </c>
      <c r="C50" s="200">
        <v>44501</v>
      </c>
      <c r="D50" s="200">
        <v>44515</v>
      </c>
      <c r="E50" s="200">
        <v>44501</v>
      </c>
      <c r="F50" s="200">
        <v>44515</v>
      </c>
      <c r="G50" s="200">
        <v>44915</v>
      </c>
      <c r="H50" s="200">
        <v>44920</v>
      </c>
      <c r="I50" s="210">
        <v>1</v>
      </c>
      <c r="J50" s="210">
        <v>1</v>
      </c>
      <c r="K50" s="70"/>
      <c r="L50" s="70"/>
    </row>
    <row r="51" spans="1:12" ht="77.25" customHeight="1" x14ac:dyDescent="0.25">
      <c r="A51" s="73" t="s">
        <v>192</v>
      </c>
      <c r="B51" s="72" t="s">
        <v>405</v>
      </c>
      <c r="C51" s="71" t="s">
        <v>482</v>
      </c>
      <c r="D51" s="184"/>
      <c r="E51" s="71" t="s">
        <v>482</v>
      </c>
      <c r="F51" s="184"/>
      <c r="G51" s="71" t="s">
        <v>482</v>
      </c>
      <c r="H51" s="184"/>
      <c r="I51" s="183"/>
      <c r="J51" s="183"/>
      <c r="K51" s="70"/>
      <c r="L51" s="70"/>
    </row>
    <row r="52" spans="1:12" ht="71.25" customHeight="1" x14ac:dyDescent="0.25">
      <c r="A52" s="73" t="s">
        <v>190</v>
      </c>
      <c r="B52" s="72" t="s">
        <v>191</v>
      </c>
      <c r="C52" s="71" t="s">
        <v>482</v>
      </c>
      <c r="D52" s="184"/>
      <c r="E52" s="71" t="s">
        <v>482</v>
      </c>
      <c r="F52" s="184"/>
      <c r="G52" s="71" t="s">
        <v>482</v>
      </c>
      <c r="H52" s="184"/>
      <c r="I52" s="183"/>
      <c r="J52" s="183"/>
      <c r="K52" s="70"/>
      <c r="L52" s="70"/>
    </row>
    <row r="53" spans="1:12" ht="48" customHeight="1" x14ac:dyDescent="0.25">
      <c r="A53" s="73" t="s">
        <v>188</v>
      </c>
      <c r="B53" s="159" t="s">
        <v>406</v>
      </c>
      <c r="C53" s="200">
        <v>44501</v>
      </c>
      <c r="D53" s="200">
        <v>44561</v>
      </c>
      <c r="E53" s="200">
        <v>44501</v>
      </c>
      <c r="F53" s="200">
        <v>44561</v>
      </c>
      <c r="G53" s="200">
        <v>44920</v>
      </c>
      <c r="H53" s="200">
        <v>44926</v>
      </c>
      <c r="I53" s="210">
        <v>1</v>
      </c>
      <c r="J53" s="210">
        <v>1</v>
      </c>
      <c r="K53" s="70"/>
      <c r="L53" s="70"/>
    </row>
    <row r="54" spans="1:12" ht="46.5" customHeight="1" x14ac:dyDescent="0.25">
      <c r="A54" s="73" t="s">
        <v>407</v>
      </c>
      <c r="B54" s="72" t="s">
        <v>189</v>
      </c>
      <c r="C54" s="198" t="s">
        <v>482</v>
      </c>
      <c r="D54" s="198"/>
      <c r="E54" s="198" t="s">
        <v>482</v>
      </c>
      <c r="F54" s="198"/>
      <c r="G54" s="198" t="s">
        <v>482</v>
      </c>
      <c r="H54" s="198"/>
      <c r="I54" s="183"/>
      <c r="J54" s="183"/>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60" zoomScaleNormal="70" workbookViewId="0">
      <selection activeCell="A15" sqref="A15:AC15"/>
    </sheetView>
  </sheetViews>
  <sheetFormatPr defaultColWidth="9.140625" defaultRowHeight="15.75" x14ac:dyDescent="0.25"/>
  <cols>
    <col min="1" max="1" width="9.140625" style="248"/>
    <col min="2" max="2" width="57.85546875" style="248" customWidth="1"/>
    <col min="3" max="3" width="13" style="248" customWidth="1"/>
    <col min="4" max="4" width="17.85546875" style="248" customWidth="1"/>
    <col min="5" max="5" width="20.42578125" style="248" customWidth="1"/>
    <col min="6" max="6" width="18.7109375" style="248"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48" customWidth="1"/>
    <col min="13" max="13" width="5.28515625" style="248" customWidth="1"/>
    <col min="14" max="14" width="8.5703125" style="248" customWidth="1"/>
    <col min="15" max="17" width="6.140625" style="248" customWidth="1"/>
    <col min="18" max="18" width="7.42578125" style="248" customWidth="1"/>
    <col min="19" max="19" width="7.5703125" style="248" customWidth="1"/>
    <col min="20" max="20" width="6.140625" style="248" customWidth="1"/>
    <col min="21" max="21" width="7.5703125" style="248" customWidth="1"/>
    <col min="22" max="22" width="8.7109375" style="248" customWidth="1"/>
    <col min="23" max="25" width="6.140625" style="248" customWidth="1"/>
    <col min="26" max="26" width="8.7109375" style="248" customWidth="1"/>
    <col min="27" max="27" width="6.140625" style="248" customWidth="1"/>
    <col min="28" max="28" width="13.140625" style="248" customWidth="1"/>
    <col min="29" max="29" width="18.140625" style="248" customWidth="1"/>
    <col min="30" max="16384" width="9.140625" style="248"/>
  </cols>
  <sheetData>
    <row r="1" spans="1:29" ht="18.75" x14ac:dyDescent="0.25">
      <c r="A1" s="64"/>
      <c r="B1" s="64"/>
      <c r="C1" s="64"/>
      <c r="D1" s="64"/>
      <c r="E1" s="64"/>
      <c r="F1" s="64"/>
      <c r="L1" s="64"/>
      <c r="M1" s="64"/>
      <c r="AC1" s="38"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72" t="s">
        <v>574</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4"/>
      <c r="B5" s="64"/>
      <c r="C5" s="64"/>
      <c r="D5" s="64"/>
      <c r="E5" s="64"/>
      <c r="F5" s="64"/>
      <c r="L5" s="64"/>
      <c r="M5" s="64"/>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63"/>
      <c r="B7" s="163"/>
      <c r="C7" s="163"/>
      <c r="D7" s="163"/>
      <c r="E7" s="163"/>
      <c r="F7" s="163"/>
      <c r="G7" s="163"/>
      <c r="H7" s="163"/>
      <c r="I7" s="163"/>
      <c r="J7" s="249"/>
      <c r="K7" s="249"/>
      <c r="L7" s="249"/>
      <c r="M7" s="249"/>
      <c r="N7" s="249"/>
      <c r="O7" s="249"/>
      <c r="P7" s="249"/>
      <c r="Q7" s="249"/>
      <c r="R7" s="249"/>
      <c r="S7" s="249"/>
      <c r="T7" s="249"/>
      <c r="U7" s="249"/>
      <c r="V7" s="249"/>
      <c r="W7" s="249"/>
      <c r="X7" s="249"/>
      <c r="Y7" s="249"/>
      <c r="Z7" s="249"/>
      <c r="AA7" s="249"/>
      <c r="AB7" s="249"/>
      <c r="AC7" s="249"/>
    </row>
    <row r="8" spans="1:29" x14ac:dyDescent="0.25">
      <c r="A8" s="277" t="s">
        <v>494</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63"/>
      <c r="B10" s="163"/>
      <c r="C10" s="163"/>
      <c r="D10" s="163"/>
      <c r="E10" s="163"/>
      <c r="F10" s="163"/>
      <c r="G10" s="163"/>
      <c r="H10" s="163"/>
      <c r="I10" s="163"/>
      <c r="J10" s="249"/>
      <c r="K10" s="249"/>
      <c r="L10" s="249"/>
      <c r="M10" s="249"/>
      <c r="N10" s="249"/>
      <c r="O10" s="249"/>
      <c r="P10" s="249"/>
      <c r="Q10" s="249"/>
      <c r="R10" s="249"/>
      <c r="S10" s="249"/>
      <c r="T10" s="249"/>
      <c r="U10" s="249"/>
      <c r="V10" s="249"/>
      <c r="W10" s="249"/>
      <c r="X10" s="249"/>
      <c r="Y10" s="249"/>
      <c r="Z10" s="249"/>
      <c r="AA10" s="249"/>
      <c r="AB10" s="249"/>
      <c r="AC10" s="249"/>
    </row>
    <row r="11" spans="1:29" x14ac:dyDescent="0.25">
      <c r="A11" s="310" t="str">
        <f>+'6.1. Паспорт сетевой график'!A12:L12</f>
        <v>K_TP1900.AS.0004</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250"/>
      <c r="K13" s="250"/>
      <c r="L13" s="250"/>
      <c r="M13" s="250"/>
      <c r="N13" s="250"/>
      <c r="O13" s="250"/>
      <c r="P13" s="250"/>
      <c r="Q13" s="250"/>
      <c r="R13" s="250"/>
      <c r="S13" s="250"/>
      <c r="T13" s="250"/>
      <c r="U13" s="250"/>
      <c r="V13" s="250"/>
      <c r="W13" s="250"/>
      <c r="X13" s="250"/>
      <c r="Y13" s="250"/>
      <c r="Z13" s="250"/>
      <c r="AA13" s="250"/>
      <c r="AB13" s="250"/>
      <c r="AC13" s="250"/>
    </row>
    <row r="14" spans="1:29" x14ac:dyDescent="0.25">
      <c r="A14" s="310" t="str">
        <f>+'6.1. Паспорт сетевой график'!A15:L15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09" t="s">
        <v>451</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4"/>
      <c r="B19" s="64"/>
      <c r="C19" s="64"/>
      <c r="D19" s="64"/>
      <c r="E19" s="251"/>
      <c r="F19" s="251"/>
      <c r="G19" s="251"/>
      <c r="L19" s="64"/>
      <c r="M19" s="64"/>
      <c r="N19" s="64"/>
      <c r="O19" s="64"/>
      <c r="P19" s="64"/>
      <c r="Q19" s="64"/>
      <c r="R19" s="64"/>
      <c r="S19" s="64"/>
      <c r="T19" s="64"/>
      <c r="U19" s="64"/>
      <c r="V19" s="64"/>
      <c r="W19" s="64"/>
      <c r="X19" s="64"/>
      <c r="Y19" s="64"/>
      <c r="Z19" s="64"/>
      <c r="AA19" s="64"/>
      <c r="AB19" s="64"/>
    </row>
    <row r="20" spans="1:32" ht="33" customHeight="1" x14ac:dyDescent="0.25">
      <c r="A20" s="410" t="s">
        <v>187</v>
      </c>
      <c r="B20" s="410" t="s">
        <v>186</v>
      </c>
      <c r="C20" s="392" t="s">
        <v>185</v>
      </c>
      <c r="D20" s="392"/>
      <c r="E20" s="413" t="s">
        <v>184</v>
      </c>
      <c r="F20" s="413"/>
      <c r="G20" s="410" t="s">
        <v>578</v>
      </c>
      <c r="H20" s="402" t="s">
        <v>562</v>
      </c>
      <c r="I20" s="403"/>
      <c r="J20" s="403"/>
      <c r="K20" s="403"/>
      <c r="L20" s="402" t="s">
        <v>563</v>
      </c>
      <c r="M20" s="403"/>
      <c r="N20" s="403"/>
      <c r="O20" s="403"/>
      <c r="P20" s="402" t="s">
        <v>564</v>
      </c>
      <c r="Q20" s="403"/>
      <c r="R20" s="403"/>
      <c r="S20" s="403"/>
      <c r="T20" s="402" t="s">
        <v>565</v>
      </c>
      <c r="U20" s="403"/>
      <c r="V20" s="403"/>
      <c r="W20" s="403"/>
      <c r="X20" s="402" t="s">
        <v>566</v>
      </c>
      <c r="Y20" s="403"/>
      <c r="Z20" s="403"/>
      <c r="AA20" s="403"/>
      <c r="AB20" s="404" t="s">
        <v>183</v>
      </c>
      <c r="AC20" s="405"/>
      <c r="AD20" s="252"/>
      <c r="AE20" s="252"/>
      <c r="AF20" s="252"/>
    </row>
    <row r="21" spans="1:32" ht="99.75" customHeight="1" x14ac:dyDescent="0.25">
      <c r="A21" s="411"/>
      <c r="B21" s="411"/>
      <c r="C21" s="392"/>
      <c r="D21" s="392"/>
      <c r="E21" s="413"/>
      <c r="F21" s="413"/>
      <c r="G21" s="411"/>
      <c r="H21" s="392" t="s">
        <v>3</v>
      </c>
      <c r="I21" s="392"/>
      <c r="J21" s="392" t="s">
        <v>181</v>
      </c>
      <c r="K21" s="392"/>
      <c r="L21" s="392" t="s">
        <v>3</v>
      </c>
      <c r="M21" s="392"/>
      <c r="N21" s="392" t="s">
        <v>181</v>
      </c>
      <c r="O21" s="392"/>
      <c r="P21" s="392" t="s">
        <v>3</v>
      </c>
      <c r="Q21" s="392"/>
      <c r="R21" s="392" t="s">
        <v>181</v>
      </c>
      <c r="S21" s="392"/>
      <c r="T21" s="392" t="s">
        <v>3</v>
      </c>
      <c r="U21" s="392"/>
      <c r="V21" s="392" t="s">
        <v>181</v>
      </c>
      <c r="W21" s="392"/>
      <c r="X21" s="392" t="s">
        <v>3</v>
      </c>
      <c r="Y21" s="392"/>
      <c r="Z21" s="392" t="s">
        <v>181</v>
      </c>
      <c r="AA21" s="392"/>
      <c r="AB21" s="406"/>
      <c r="AC21" s="407"/>
    </row>
    <row r="22" spans="1:32" ht="89.25" customHeight="1" x14ac:dyDescent="0.25">
      <c r="A22" s="412"/>
      <c r="B22" s="412"/>
      <c r="C22" s="253" t="s">
        <v>3</v>
      </c>
      <c r="D22" s="253" t="s">
        <v>181</v>
      </c>
      <c r="E22" s="254" t="s">
        <v>568</v>
      </c>
      <c r="F22" s="254" t="s">
        <v>579</v>
      </c>
      <c r="G22" s="412"/>
      <c r="H22" s="255" t="s">
        <v>432</v>
      </c>
      <c r="I22" s="255" t="s">
        <v>433</v>
      </c>
      <c r="J22" s="255" t="s">
        <v>432</v>
      </c>
      <c r="K22" s="255" t="s">
        <v>433</v>
      </c>
      <c r="L22" s="255" t="s">
        <v>432</v>
      </c>
      <c r="M22" s="255" t="s">
        <v>433</v>
      </c>
      <c r="N22" s="255" t="s">
        <v>432</v>
      </c>
      <c r="O22" s="255" t="s">
        <v>433</v>
      </c>
      <c r="P22" s="255" t="s">
        <v>432</v>
      </c>
      <c r="Q22" s="255" t="s">
        <v>433</v>
      </c>
      <c r="R22" s="255" t="s">
        <v>432</v>
      </c>
      <c r="S22" s="255" t="s">
        <v>433</v>
      </c>
      <c r="T22" s="255" t="s">
        <v>432</v>
      </c>
      <c r="U22" s="255" t="s">
        <v>433</v>
      </c>
      <c r="V22" s="255" t="s">
        <v>432</v>
      </c>
      <c r="W22" s="255" t="s">
        <v>433</v>
      </c>
      <c r="X22" s="255" t="s">
        <v>432</v>
      </c>
      <c r="Y22" s="255" t="s">
        <v>433</v>
      </c>
      <c r="Z22" s="255" t="s">
        <v>432</v>
      </c>
      <c r="AA22" s="255" t="s">
        <v>433</v>
      </c>
      <c r="AB22" s="253" t="s">
        <v>182</v>
      </c>
      <c r="AC22" s="253" t="s">
        <v>181</v>
      </c>
    </row>
    <row r="23" spans="1:32" ht="19.5" customHeight="1" x14ac:dyDescent="0.25">
      <c r="A23" s="247">
        <v>1</v>
      </c>
      <c r="B23" s="247">
        <v>2</v>
      </c>
      <c r="C23" s="247">
        <v>3</v>
      </c>
      <c r="D23" s="247">
        <v>4</v>
      </c>
      <c r="E23" s="247">
        <v>5</v>
      </c>
      <c r="F23" s="247">
        <v>6</v>
      </c>
      <c r="G23" s="247">
        <v>7</v>
      </c>
      <c r="H23" s="247">
        <v>12</v>
      </c>
      <c r="I23" s="247">
        <v>13</v>
      </c>
      <c r="J23" s="247">
        <v>14</v>
      </c>
      <c r="K23" s="247">
        <v>15</v>
      </c>
      <c r="L23" s="247">
        <v>16</v>
      </c>
      <c r="M23" s="247">
        <v>17</v>
      </c>
      <c r="N23" s="247">
        <v>18</v>
      </c>
      <c r="O23" s="247">
        <v>19</v>
      </c>
      <c r="P23" s="247">
        <v>20</v>
      </c>
      <c r="Q23" s="247">
        <v>21</v>
      </c>
      <c r="R23" s="247">
        <v>22</v>
      </c>
      <c r="S23" s="247">
        <v>23</v>
      </c>
      <c r="T23" s="247">
        <v>24</v>
      </c>
      <c r="U23" s="247">
        <v>25</v>
      </c>
      <c r="V23" s="247">
        <v>26</v>
      </c>
      <c r="W23" s="247">
        <v>27</v>
      </c>
      <c r="X23" s="247">
        <v>28</v>
      </c>
      <c r="Y23" s="247">
        <v>29</v>
      </c>
      <c r="Z23" s="247">
        <v>30</v>
      </c>
      <c r="AA23" s="247">
        <v>31</v>
      </c>
      <c r="AB23" s="247">
        <v>32</v>
      </c>
      <c r="AC23" s="247">
        <v>33</v>
      </c>
    </row>
    <row r="24" spans="1:32" s="259" customFormat="1" ht="47.25" customHeight="1" x14ac:dyDescent="0.25">
      <c r="A24" s="256">
        <v>1</v>
      </c>
      <c r="B24" s="257" t="s">
        <v>180</v>
      </c>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row>
    <row r="25" spans="1:32" s="259" customFormat="1" ht="24" customHeight="1" x14ac:dyDescent="0.25">
      <c r="A25" s="260" t="s">
        <v>179</v>
      </c>
      <c r="B25" s="261" t="s">
        <v>178</v>
      </c>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row>
    <row r="26" spans="1:32" s="259" customFormat="1" x14ac:dyDescent="0.25">
      <c r="A26" s="260" t="s">
        <v>177</v>
      </c>
      <c r="B26" s="261" t="s">
        <v>176</v>
      </c>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row>
    <row r="27" spans="1:32" s="259" customFormat="1" ht="31.5" x14ac:dyDescent="0.25">
      <c r="A27" s="260" t="s">
        <v>175</v>
      </c>
      <c r="B27" s="261" t="s">
        <v>388</v>
      </c>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row>
    <row r="28" spans="1:32" s="259" customFormat="1" x14ac:dyDescent="0.25">
      <c r="A28" s="260" t="s">
        <v>174</v>
      </c>
      <c r="B28" s="261" t="s">
        <v>173</v>
      </c>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row>
    <row r="29" spans="1:32" s="259" customFormat="1" x14ac:dyDescent="0.25">
      <c r="A29" s="260" t="s">
        <v>172</v>
      </c>
      <c r="B29" s="262" t="s">
        <v>171</v>
      </c>
      <c r="C29" s="258"/>
      <c r="D29" s="258"/>
      <c r="E29" s="258"/>
      <c r="F29" s="258"/>
      <c r="G29" s="258"/>
      <c r="H29" s="258"/>
      <c r="I29" s="258"/>
      <c r="J29" s="258"/>
      <c r="K29" s="258"/>
      <c r="L29" s="258"/>
      <c r="M29" s="258"/>
      <c r="N29" s="258"/>
      <c r="O29" s="258"/>
      <c r="P29" s="258"/>
      <c r="Q29" s="258"/>
      <c r="R29" s="258"/>
      <c r="S29" s="258"/>
      <c r="T29" s="258"/>
      <c r="U29" s="258"/>
      <c r="V29" s="258"/>
      <c r="W29" s="258"/>
      <c r="X29" s="258"/>
      <c r="Y29" s="258"/>
      <c r="Z29" s="258"/>
      <c r="AA29" s="258"/>
      <c r="AB29" s="258"/>
      <c r="AC29" s="258"/>
    </row>
    <row r="30" spans="1:32" s="259" customFormat="1" ht="47.25" x14ac:dyDescent="0.25">
      <c r="A30" s="256" t="s">
        <v>64</v>
      </c>
      <c r="B30" s="257" t="s">
        <v>170</v>
      </c>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row>
    <row r="31" spans="1:32" s="259" customFormat="1" x14ac:dyDescent="0.25">
      <c r="A31" s="256" t="s">
        <v>169</v>
      </c>
      <c r="B31" s="261" t="s">
        <v>168</v>
      </c>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row>
    <row r="32" spans="1:32" s="259" customFormat="1" ht="31.5" x14ac:dyDescent="0.25">
      <c r="A32" s="256" t="s">
        <v>167</v>
      </c>
      <c r="B32" s="261" t="s">
        <v>166</v>
      </c>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row>
    <row r="33" spans="1:29" s="259" customFormat="1" x14ac:dyDescent="0.25">
      <c r="A33" s="256" t="s">
        <v>165</v>
      </c>
      <c r="B33" s="261" t="s">
        <v>164</v>
      </c>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row>
    <row r="34" spans="1:29" s="259" customFormat="1" x14ac:dyDescent="0.25">
      <c r="A34" s="256" t="s">
        <v>163</v>
      </c>
      <c r="B34" s="261" t="s">
        <v>162</v>
      </c>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row>
    <row r="35" spans="1:29" s="259" customFormat="1" ht="31.5" x14ac:dyDescent="0.25">
      <c r="A35" s="256" t="s">
        <v>63</v>
      </c>
      <c r="B35" s="257" t="s">
        <v>161</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259" customFormat="1" ht="31.5" x14ac:dyDescent="0.25">
      <c r="A36" s="260" t="s">
        <v>160</v>
      </c>
      <c r="B36" s="263" t="s">
        <v>496</v>
      </c>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row>
    <row r="37" spans="1:29" s="259" customFormat="1" x14ac:dyDescent="0.25">
      <c r="A37" s="260" t="s">
        <v>159</v>
      </c>
      <c r="B37" s="263" t="s">
        <v>149</v>
      </c>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row>
    <row r="38" spans="1:29" s="259" customFormat="1" x14ac:dyDescent="0.25">
      <c r="A38" s="260" t="s">
        <v>158</v>
      </c>
      <c r="B38" s="261" t="s">
        <v>536</v>
      </c>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row>
    <row r="39" spans="1:29" s="259" customFormat="1" x14ac:dyDescent="0.25">
      <c r="A39" s="260" t="s">
        <v>157</v>
      </c>
      <c r="B39" s="261" t="s">
        <v>498</v>
      </c>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row>
    <row r="40" spans="1:29" s="259" customFormat="1" x14ac:dyDescent="0.25">
      <c r="A40" s="260" t="s">
        <v>156</v>
      </c>
      <c r="B40" s="261" t="s">
        <v>499</v>
      </c>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row>
    <row r="41" spans="1:29" s="259" customFormat="1" x14ac:dyDescent="0.25">
      <c r="A41" s="260" t="s">
        <v>155</v>
      </c>
      <c r="B41" s="261" t="s">
        <v>500</v>
      </c>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row>
    <row r="42" spans="1:29" s="259" customFormat="1" x14ac:dyDescent="0.25">
      <c r="A42" s="260" t="s">
        <v>154</v>
      </c>
      <c r="B42" s="261" t="s">
        <v>501</v>
      </c>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row>
    <row r="43" spans="1:29" s="259" customFormat="1" x14ac:dyDescent="0.25">
      <c r="A43" s="260" t="s">
        <v>502</v>
      </c>
      <c r="B43" s="261" t="s">
        <v>503</v>
      </c>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row>
    <row r="44" spans="1:29" s="259" customFormat="1" x14ac:dyDescent="0.25">
      <c r="A44" s="260" t="s">
        <v>504</v>
      </c>
      <c r="B44" s="261" t="s">
        <v>505</v>
      </c>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row>
    <row r="45" spans="1:29" s="259" customFormat="1" x14ac:dyDescent="0.25">
      <c r="A45" s="260" t="s">
        <v>506</v>
      </c>
      <c r="B45" s="261" t="s">
        <v>507</v>
      </c>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row>
    <row r="46" spans="1:29" s="259" customFormat="1" x14ac:dyDescent="0.25">
      <c r="A46" s="260" t="s">
        <v>508</v>
      </c>
      <c r="B46" s="261" t="s">
        <v>509</v>
      </c>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row>
    <row r="47" spans="1:29" s="259" customFormat="1" x14ac:dyDescent="0.25">
      <c r="A47" s="256" t="s">
        <v>62</v>
      </c>
      <c r="B47" s="257" t="s">
        <v>153</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row>
    <row r="48" spans="1:29" s="259" customFormat="1" ht="31.5" x14ac:dyDescent="0.25">
      <c r="A48" s="260" t="s">
        <v>152</v>
      </c>
      <c r="B48" s="263" t="s">
        <v>496</v>
      </c>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row>
    <row r="49" spans="1:29" s="259" customFormat="1" x14ac:dyDescent="0.25">
      <c r="A49" s="260" t="s">
        <v>151</v>
      </c>
      <c r="B49" s="263" t="s">
        <v>149</v>
      </c>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row>
    <row r="50" spans="1:29" s="259" customFormat="1" ht="31.5" x14ac:dyDescent="0.25">
      <c r="A50" s="260" t="s">
        <v>150</v>
      </c>
      <c r="B50" s="261" t="s">
        <v>147</v>
      </c>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row>
    <row r="51" spans="1:29" s="259" customFormat="1" ht="31.5" x14ac:dyDescent="0.25">
      <c r="A51" s="260" t="s">
        <v>148</v>
      </c>
      <c r="B51" s="261" t="s">
        <v>145</v>
      </c>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row>
    <row r="52" spans="1:29" s="259" customFormat="1" x14ac:dyDescent="0.25">
      <c r="A52" s="260" t="s">
        <v>146</v>
      </c>
      <c r="B52" s="261" t="s">
        <v>143</v>
      </c>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c r="AA52" s="258"/>
      <c r="AB52" s="258"/>
      <c r="AC52" s="258"/>
    </row>
    <row r="53" spans="1:29" s="259" customFormat="1" x14ac:dyDescent="0.25">
      <c r="A53" s="260" t="s">
        <v>144</v>
      </c>
      <c r="B53" s="261" t="s">
        <v>498</v>
      </c>
      <c r="C53" s="258"/>
      <c r="D53" s="258"/>
      <c r="E53" s="258"/>
      <c r="F53" s="258"/>
      <c r="G53" s="258"/>
      <c r="H53" s="258"/>
      <c r="I53" s="258"/>
      <c r="J53" s="258"/>
      <c r="K53" s="258"/>
      <c r="L53" s="258"/>
      <c r="M53" s="258"/>
      <c r="N53" s="258"/>
      <c r="O53" s="258"/>
      <c r="P53" s="258"/>
      <c r="Q53" s="258"/>
      <c r="R53" s="258"/>
      <c r="S53" s="258"/>
      <c r="T53" s="258"/>
      <c r="U53" s="258"/>
      <c r="V53" s="258"/>
      <c r="W53" s="258"/>
      <c r="X53" s="258"/>
      <c r="Y53" s="258"/>
      <c r="Z53" s="258"/>
      <c r="AA53" s="258"/>
      <c r="AB53" s="258"/>
      <c r="AC53" s="258"/>
    </row>
    <row r="54" spans="1:29" s="259" customFormat="1" x14ac:dyDescent="0.25">
      <c r="A54" s="260" t="s">
        <v>142</v>
      </c>
      <c r="B54" s="261" t="s">
        <v>499</v>
      </c>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row>
    <row r="55" spans="1:29" s="259" customFormat="1" x14ac:dyDescent="0.25">
      <c r="A55" s="260" t="s">
        <v>510</v>
      </c>
      <c r="B55" s="261" t="s">
        <v>500</v>
      </c>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row>
    <row r="56" spans="1:29" s="259" customFormat="1" x14ac:dyDescent="0.25">
      <c r="A56" s="260" t="s">
        <v>511</v>
      </c>
      <c r="B56" s="261" t="s">
        <v>501</v>
      </c>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row>
    <row r="57" spans="1:29" s="259" customFormat="1" x14ac:dyDescent="0.25">
      <c r="A57" s="260" t="s">
        <v>512</v>
      </c>
      <c r="B57" s="261" t="s">
        <v>503</v>
      </c>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row>
    <row r="58" spans="1:29" s="259" customFormat="1" x14ac:dyDescent="0.25">
      <c r="A58" s="260" t="s">
        <v>513</v>
      </c>
      <c r="B58" s="261" t="s">
        <v>505</v>
      </c>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row>
    <row r="59" spans="1:29" s="259" customFormat="1" x14ac:dyDescent="0.25">
      <c r="A59" s="260" t="s">
        <v>514</v>
      </c>
      <c r="B59" s="261" t="s">
        <v>507</v>
      </c>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row>
    <row r="60" spans="1:29" s="259" customFormat="1" x14ac:dyDescent="0.25">
      <c r="A60" s="260" t="s">
        <v>515</v>
      </c>
      <c r="B60" s="261" t="s">
        <v>509</v>
      </c>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row>
    <row r="61" spans="1:29" s="259" customFormat="1" ht="35.25" customHeight="1" x14ac:dyDescent="0.25">
      <c r="A61" s="256" t="s">
        <v>60</v>
      </c>
      <c r="B61" s="257" t="s">
        <v>141</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259" customFormat="1" x14ac:dyDescent="0.25">
      <c r="A62" s="260" t="s">
        <v>140</v>
      </c>
      <c r="B62" s="261" t="s">
        <v>139</v>
      </c>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row>
    <row r="63" spans="1:29" s="259" customFormat="1" x14ac:dyDescent="0.25">
      <c r="A63" s="260" t="s">
        <v>138</v>
      </c>
      <c r="B63" s="261" t="s">
        <v>131</v>
      </c>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row>
    <row r="64" spans="1:29" s="259" customFormat="1" x14ac:dyDescent="0.25">
      <c r="A64" s="260" t="s">
        <v>137</v>
      </c>
      <c r="B64" s="263" t="s">
        <v>130</v>
      </c>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row>
    <row r="65" spans="1:29" s="259" customFormat="1" x14ac:dyDescent="0.25">
      <c r="A65" s="260" t="s">
        <v>136</v>
      </c>
      <c r="B65" s="263" t="s">
        <v>129</v>
      </c>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row>
    <row r="66" spans="1:29" s="259" customFormat="1" x14ac:dyDescent="0.25">
      <c r="A66" s="260" t="s">
        <v>135</v>
      </c>
      <c r="B66" s="263" t="s">
        <v>132</v>
      </c>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c r="AC66" s="258"/>
    </row>
    <row r="67" spans="1:29" s="259" customFormat="1" x14ac:dyDescent="0.25">
      <c r="A67" s="260" t="s">
        <v>134</v>
      </c>
      <c r="B67" s="263" t="s">
        <v>516</v>
      </c>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c r="AC67" s="258"/>
    </row>
    <row r="68" spans="1:29" s="259" customFormat="1" x14ac:dyDescent="0.25">
      <c r="A68" s="260" t="s">
        <v>517</v>
      </c>
      <c r="B68" s="263" t="s">
        <v>518</v>
      </c>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row>
    <row r="69" spans="1:29" s="259" customFormat="1" x14ac:dyDescent="0.25">
      <c r="A69" s="260" t="s">
        <v>519</v>
      </c>
      <c r="B69" s="263" t="s">
        <v>520</v>
      </c>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row>
    <row r="70" spans="1:29" s="259" customFormat="1" x14ac:dyDescent="0.25">
      <c r="A70" s="260" t="s">
        <v>521</v>
      </c>
      <c r="B70" s="263" t="s">
        <v>522</v>
      </c>
      <c r="C70" s="258"/>
      <c r="D70" s="258"/>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row>
    <row r="71" spans="1:29" s="259" customFormat="1" x14ac:dyDescent="0.25">
      <c r="A71" s="260" t="s">
        <v>523</v>
      </c>
      <c r="B71" s="263" t="s">
        <v>524</v>
      </c>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c r="AC71" s="258"/>
    </row>
    <row r="72" spans="1:29" s="259" customFormat="1" x14ac:dyDescent="0.25">
      <c r="A72" s="260" t="s">
        <v>525</v>
      </c>
      <c r="B72" s="263" t="s">
        <v>526</v>
      </c>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c r="AA72" s="258"/>
      <c r="AB72" s="258"/>
      <c r="AC72" s="258"/>
    </row>
    <row r="73" spans="1:29" s="259" customFormat="1" x14ac:dyDescent="0.25">
      <c r="A73" s="260" t="s">
        <v>527</v>
      </c>
      <c r="B73" s="263" t="s">
        <v>528</v>
      </c>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row>
    <row r="74" spans="1:29" s="259" customFormat="1" ht="36.75" customHeight="1" x14ac:dyDescent="0.25">
      <c r="A74" s="256" t="s">
        <v>59</v>
      </c>
      <c r="B74" s="264" t="s">
        <v>228</v>
      </c>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row>
    <row r="75" spans="1:29" s="259" customFormat="1" x14ac:dyDescent="0.25">
      <c r="A75" s="256" t="s">
        <v>57</v>
      </c>
      <c r="B75" s="257" t="s">
        <v>133</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259" customFormat="1" ht="31.5" x14ac:dyDescent="0.25">
      <c r="A76" s="260" t="s">
        <v>223</v>
      </c>
      <c r="B76" s="263" t="s">
        <v>496</v>
      </c>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row>
    <row r="77" spans="1:29" s="259" customFormat="1" x14ac:dyDescent="0.25">
      <c r="A77" s="260" t="s">
        <v>224</v>
      </c>
      <c r="B77" s="263" t="s">
        <v>149</v>
      </c>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row>
    <row r="78" spans="1:29" s="259" customFormat="1" x14ac:dyDescent="0.25">
      <c r="A78" s="260" t="s">
        <v>225</v>
      </c>
      <c r="B78" s="261" t="s">
        <v>497</v>
      </c>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row>
    <row r="79" spans="1:29" s="259" customFormat="1" x14ac:dyDescent="0.25">
      <c r="A79" s="260" t="s">
        <v>226</v>
      </c>
      <c r="B79" s="261" t="s">
        <v>498</v>
      </c>
      <c r="C79" s="265"/>
      <c r="D79" s="266"/>
      <c r="E79" s="267"/>
      <c r="F79" s="267"/>
      <c r="G79" s="258"/>
      <c r="H79" s="258"/>
      <c r="I79" s="267"/>
      <c r="J79" s="258"/>
      <c r="K79" s="266"/>
      <c r="L79" s="258"/>
      <c r="M79" s="266"/>
      <c r="N79" s="258"/>
      <c r="O79" s="266"/>
      <c r="P79" s="258"/>
      <c r="Q79" s="266"/>
      <c r="R79" s="258"/>
      <c r="S79" s="266"/>
      <c r="T79" s="258"/>
      <c r="U79" s="266"/>
      <c r="V79" s="258"/>
      <c r="W79" s="266"/>
      <c r="X79" s="258"/>
      <c r="Y79" s="266"/>
      <c r="Z79" s="258"/>
      <c r="AA79" s="266"/>
      <c r="AB79" s="258"/>
      <c r="AC79" s="258"/>
    </row>
    <row r="80" spans="1:29" s="259" customFormat="1" x14ac:dyDescent="0.25">
      <c r="A80" s="260" t="s">
        <v>227</v>
      </c>
      <c r="B80" s="261" t="s">
        <v>499</v>
      </c>
      <c r="C80" s="265"/>
      <c r="D80" s="266"/>
      <c r="E80" s="267"/>
      <c r="F80" s="267"/>
      <c r="G80" s="258"/>
      <c r="H80" s="258"/>
      <c r="I80" s="267"/>
      <c r="J80" s="258"/>
      <c r="K80" s="266"/>
      <c r="L80" s="258"/>
      <c r="M80" s="266"/>
      <c r="N80" s="258"/>
      <c r="O80" s="266"/>
      <c r="P80" s="258"/>
      <c r="Q80" s="266"/>
      <c r="R80" s="258"/>
      <c r="S80" s="266"/>
      <c r="T80" s="258"/>
      <c r="U80" s="266"/>
      <c r="V80" s="258"/>
      <c r="W80" s="266"/>
      <c r="X80" s="258"/>
      <c r="Y80" s="266"/>
      <c r="Z80" s="258"/>
      <c r="AA80" s="266"/>
      <c r="AB80" s="258"/>
      <c r="AC80" s="258"/>
    </row>
    <row r="81" spans="1:29" s="259" customFormat="1" x14ac:dyDescent="0.25">
      <c r="A81" s="260" t="s">
        <v>529</v>
      </c>
      <c r="B81" s="261" t="s">
        <v>500</v>
      </c>
      <c r="C81" s="265"/>
      <c r="D81" s="266"/>
      <c r="E81" s="267"/>
      <c r="F81" s="267"/>
      <c r="G81" s="258"/>
      <c r="H81" s="258"/>
      <c r="I81" s="267"/>
      <c r="J81" s="258"/>
      <c r="K81" s="266"/>
      <c r="L81" s="258"/>
      <c r="M81" s="266"/>
      <c r="N81" s="258"/>
      <c r="O81" s="266"/>
      <c r="P81" s="258"/>
      <c r="Q81" s="266"/>
      <c r="R81" s="258"/>
      <c r="S81" s="266"/>
      <c r="T81" s="258"/>
      <c r="U81" s="266"/>
      <c r="V81" s="258"/>
      <c r="W81" s="266"/>
      <c r="X81" s="258"/>
      <c r="Y81" s="266"/>
      <c r="Z81" s="258"/>
      <c r="AA81" s="266"/>
      <c r="AB81" s="258"/>
      <c r="AC81" s="258"/>
    </row>
    <row r="82" spans="1:29" s="259" customFormat="1" x14ac:dyDescent="0.25">
      <c r="A82" s="260" t="s">
        <v>530</v>
      </c>
      <c r="B82" s="261" t="s">
        <v>501</v>
      </c>
      <c r="C82" s="265"/>
      <c r="D82" s="266"/>
      <c r="E82" s="267"/>
      <c r="F82" s="267"/>
      <c r="G82" s="258"/>
      <c r="H82" s="258"/>
      <c r="I82" s="267"/>
      <c r="J82" s="258"/>
      <c r="K82" s="266"/>
      <c r="L82" s="258"/>
      <c r="M82" s="266"/>
      <c r="N82" s="258"/>
      <c r="O82" s="266"/>
      <c r="P82" s="258"/>
      <c r="Q82" s="266"/>
      <c r="R82" s="258"/>
      <c r="S82" s="266"/>
      <c r="T82" s="258"/>
      <c r="U82" s="266"/>
      <c r="V82" s="258"/>
      <c r="W82" s="266"/>
      <c r="X82" s="258"/>
      <c r="Y82" s="266"/>
      <c r="Z82" s="258"/>
      <c r="AA82" s="266"/>
      <c r="AB82" s="258"/>
      <c r="AC82" s="258"/>
    </row>
    <row r="83" spans="1:29" s="259" customFormat="1" x14ac:dyDescent="0.25">
      <c r="A83" s="260" t="s">
        <v>531</v>
      </c>
      <c r="B83" s="261" t="s">
        <v>503</v>
      </c>
      <c r="C83" s="265"/>
      <c r="D83" s="266"/>
      <c r="E83" s="267"/>
      <c r="F83" s="267"/>
      <c r="G83" s="258"/>
      <c r="H83" s="258"/>
      <c r="I83" s="267"/>
      <c r="J83" s="258"/>
      <c r="K83" s="266"/>
      <c r="L83" s="258"/>
      <c r="M83" s="266"/>
      <c r="N83" s="258"/>
      <c r="O83" s="266"/>
      <c r="P83" s="258"/>
      <c r="Q83" s="266"/>
      <c r="R83" s="258"/>
      <c r="S83" s="266"/>
      <c r="T83" s="258"/>
      <c r="U83" s="266"/>
      <c r="V83" s="258"/>
      <c r="W83" s="266"/>
      <c r="X83" s="258"/>
      <c r="Y83" s="266"/>
      <c r="Z83" s="258"/>
      <c r="AA83" s="266"/>
      <c r="AB83" s="258"/>
      <c r="AC83" s="258"/>
    </row>
    <row r="84" spans="1:29" s="259" customFormat="1" x14ac:dyDescent="0.25">
      <c r="A84" s="260" t="s">
        <v>532</v>
      </c>
      <c r="B84" s="261" t="s">
        <v>505</v>
      </c>
      <c r="C84" s="265"/>
      <c r="D84" s="266"/>
      <c r="E84" s="267"/>
      <c r="F84" s="267"/>
      <c r="G84" s="258"/>
      <c r="H84" s="258"/>
      <c r="I84" s="267"/>
      <c r="J84" s="258"/>
      <c r="K84" s="266"/>
      <c r="L84" s="258"/>
      <c r="M84" s="266"/>
      <c r="N84" s="258"/>
      <c r="O84" s="266"/>
      <c r="P84" s="258"/>
      <c r="Q84" s="266"/>
      <c r="R84" s="258"/>
      <c r="S84" s="266"/>
      <c r="T84" s="258"/>
      <c r="U84" s="266"/>
      <c r="V84" s="258"/>
      <c r="W84" s="266"/>
      <c r="X84" s="258"/>
      <c r="Y84" s="266"/>
      <c r="Z84" s="258"/>
      <c r="AA84" s="266"/>
      <c r="AB84" s="258"/>
      <c r="AC84" s="258"/>
    </row>
    <row r="85" spans="1:29" s="259" customFormat="1" x14ac:dyDescent="0.25">
      <c r="A85" s="260" t="s">
        <v>533</v>
      </c>
      <c r="B85" s="261" t="s">
        <v>507</v>
      </c>
      <c r="C85" s="265"/>
      <c r="D85" s="266"/>
      <c r="E85" s="267"/>
      <c r="F85" s="267"/>
      <c r="G85" s="258"/>
      <c r="H85" s="258"/>
      <c r="I85" s="267"/>
      <c r="J85" s="258"/>
      <c r="K85" s="266"/>
      <c r="L85" s="258"/>
      <c r="M85" s="266"/>
      <c r="N85" s="258"/>
      <c r="O85" s="266"/>
      <c r="P85" s="258"/>
      <c r="Q85" s="266"/>
      <c r="R85" s="258"/>
      <c r="S85" s="266"/>
      <c r="T85" s="258"/>
      <c r="U85" s="266"/>
      <c r="V85" s="258"/>
      <c r="W85" s="266"/>
      <c r="X85" s="258"/>
      <c r="Y85" s="266"/>
      <c r="Z85" s="258"/>
      <c r="AA85" s="266"/>
      <c r="AB85" s="258"/>
      <c r="AC85" s="258"/>
    </row>
    <row r="86" spans="1:29" s="259" customFormat="1" ht="13.5" customHeight="1" x14ac:dyDescent="0.25">
      <c r="A86" s="260" t="s">
        <v>534</v>
      </c>
      <c r="B86" s="261" t="s">
        <v>509</v>
      </c>
      <c r="C86" s="268"/>
      <c r="D86" s="266"/>
      <c r="E86" s="267"/>
      <c r="F86" s="267"/>
      <c r="G86" s="258"/>
      <c r="H86" s="258"/>
      <c r="I86" s="267"/>
      <c r="J86" s="258"/>
      <c r="K86" s="266"/>
      <c r="L86" s="258"/>
      <c r="M86" s="266"/>
      <c r="N86" s="258"/>
      <c r="O86" s="266"/>
      <c r="P86" s="258"/>
      <c r="Q86" s="266"/>
      <c r="R86" s="258"/>
      <c r="S86" s="266"/>
      <c r="T86" s="258"/>
      <c r="U86" s="266"/>
      <c r="V86" s="258"/>
      <c r="W86" s="266"/>
      <c r="X86" s="258"/>
      <c r="Y86" s="266"/>
      <c r="Z86" s="258"/>
      <c r="AA86" s="266"/>
      <c r="AB86" s="258"/>
      <c r="AC86" s="258"/>
    </row>
    <row r="87" spans="1:29" x14ac:dyDescent="0.25">
      <c r="G87" s="248"/>
      <c r="H87" s="248"/>
      <c r="I87" s="248"/>
      <c r="J87" s="248"/>
      <c r="K87" s="248"/>
    </row>
    <row r="88" spans="1:29" x14ac:dyDescent="0.25">
      <c r="G88" s="248"/>
      <c r="H88" s="248"/>
      <c r="I88" s="248"/>
      <c r="J88" s="248"/>
      <c r="K88" s="248"/>
    </row>
    <row r="89" spans="1:29" x14ac:dyDescent="0.25">
      <c r="G89" s="248"/>
      <c r="H89" s="248"/>
      <c r="I89" s="248"/>
      <c r="J89" s="248"/>
      <c r="K89" s="248"/>
    </row>
    <row r="90" spans="1:29" x14ac:dyDescent="0.25">
      <c r="G90" s="248"/>
      <c r="H90" s="248"/>
      <c r="I90" s="248"/>
      <c r="J90" s="248"/>
      <c r="K90" s="248"/>
    </row>
    <row r="91" spans="1:29" x14ac:dyDescent="0.25">
      <c r="G91" s="248"/>
      <c r="H91" s="248"/>
      <c r="I91" s="248"/>
      <c r="J91" s="248"/>
      <c r="K91" s="248"/>
    </row>
    <row r="92" spans="1:29" x14ac:dyDescent="0.25">
      <c r="G92" s="248"/>
      <c r="H92" s="248"/>
      <c r="I92" s="248"/>
      <c r="J92" s="248"/>
      <c r="K92" s="24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zoomScale="70" zoomScaleSheetLayoutView="70" workbookViewId="0">
      <selection activeCell="AV27" sqref="AV27"/>
    </sheetView>
  </sheetViews>
  <sheetFormatPr defaultColWidth="9.140625" defaultRowHeight="15" x14ac:dyDescent="0.25"/>
  <cols>
    <col min="1" max="1" width="6.140625" style="19" customWidth="1"/>
    <col min="2" max="2" width="23.140625" style="19" customWidth="1"/>
    <col min="3" max="3" width="19.5703125" style="19" customWidth="1"/>
    <col min="4" max="4" width="15.140625" style="19" customWidth="1"/>
    <col min="5" max="12" width="7.7109375" style="19" customWidth="1"/>
    <col min="13" max="13" width="15.5703125" style="19" customWidth="1"/>
    <col min="14" max="14" width="56.140625" style="19" customWidth="1"/>
    <col min="15" max="15" width="19.28515625" style="19" customWidth="1"/>
    <col min="16" max="16" width="19.140625" style="19" customWidth="1"/>
    <col min="17" max="17" width="23.42578125" style="19" customWidth="1"/>
    <col min="18" max="18" width="22.7109375" style="19" customWidth="1"/>
    <col min="19" max="19" width="11.7109375" style="19" customWidth="1"/>
    <col min="20" max="20" width="12.5703125" style="19" customWidth="1"/>
    <col min="21" max="22" width="8.7109375" style="19" customWidth="1"/>
    <col min="23" max="23" width="36.7109375" style="19" customWidth="1"/>
    <col min="24" max="25" width="10.7109375" style="19" customWidth="1"/>
    <col min="26" max="26" width="12.42578125" style="19" customWidth="1"/>
    <col min="27" max="28" width="10.7109375" style="19" customWidth="1"/>
    <col min="29" max="29" width="27.42578125" style="19" customWidth="1"/>
    <col min="30" max="30" width="10.7109375" style="19" customWidth="1"/>
    <col min="31" max="31" width="15.85546875" style="19" customWidth="1"/>
    <col min="32" max="32" width="17.5703125" style="19" customWidth="1"/>
    <col min="33" max="33" width="15.140625" style="19" customWidth="1"/>
    <col min="34" max="34" width="15.7109375" style="19" customWidth="1"/>
    <col min="35" max="35" width="15.140625" style="19" customWidth="1"/>
    <col min="36" max="36" width="16.140625" style="19" customWidth="1"/>
    <col min="37" max="37" width="14.85546875" style="19" customWidth="1"/>
    <col min="38" max="38" width="21.7109375" style="19" customWidth="1"/>
    <col min="39" max="39" width="20.42578125" style="19" customWidth="1"/>
    <col min="40" max="40" width="20.85546875" style="19" customWidth="1"/>
    <col min="41" max="41" width="23.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2.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e">
        <f>+#REF!</f>
        <v>#REF!</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0" t="str">
        <f>'1. паспорт местоположение'!A12:C12</f>
        <v>K_TP1900.AS.0004</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42" customHeight="1" x14ac:dyDescent="0.25">
      <c r="A15" s="277"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4" t="s">
        <v>464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475</v>
      </c>
      <c r="F22" s="422"/>
      <c r="G22" s="422"/>
      <c r="H22" s="422"/>
      <c r="I22" s="422"/>
      <c r="J22" s="422"/>
      <c r="K22" s="422"/>
      <c r="L22" s="423"/>
      <c r="M22" s="415" t="s">
        <v>50</v>
      </c>
      <c r="N22" s="415" t="s">
        <v>49</v>
      </c>
      <c r="O22" s="415" t="s">
        <v>48</v>
      </c>
      <c r="P22" s="424" t="s">
        <v>236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132</v>
      </c>
      <c r="G23" s="432" t="s">
        <v>131</v>
      </c>
      <c r="H23" s="432" t="s">
        <v>130</v>
      </c>
      <c r="I23" s="436" t="s">
        <v>385</v>
      </c>
      <c r="J23" s="436" t="s">
        <v>386</v>
      </c>
      <c r="K23" s="436" t="s">
        <v>387</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57" t="s">
        <v>14</v>
      </c>
      <c r="AG24" s="157" t="s">
        <v>13</v>
      </c>
      <c r="AH24" s="158" t="s">
        <v>3</v>
      </c>
      <c r="AI24" s="158"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65" x14ac:dyDescent="0.25">
      <c r="A26" s="445">
        <v>1</v>
      </c>
      <c r="B26" s="446" t="s">
        <v>567</v>
      </c>
      <c r="C26" s="446" t="s">
        <v>538</v>
      </c>
      <c r="D26" s="447">
        <v>44531</v>
      </c>
      <c r="E26" s="448" t="s">
        <v>330</v>
      </c>
      <c r="F26" s="448" t="s">
        <v>330</v>
      </c>
      <c r="G26" s="448" t="s">
        <v>330</v>
      </c>
      <c r="H26" s="448" t="s">
        <v>330</v>
      </c>
      <c r="I26" s="448" t="s">
        <v>330</v>
      </c>
      <c r="J26" s="448" t="s">
        <v>330</v>
      </c>
      <c r="K26" s="448" t="s">
        <v>330</v>
      </c>
      <c r="L26" s="448">
        <v>5</v>
      </c>
      <c r="M26" s="446" t="s">
        <v>539</v>
      </c>
      <c r="N26" s="446" t="s">
        <v>545</v>
      </c>
      <c r="O26" s="446" t="s">
        <v>567</v>
      </c>
      <c r="P26" s="449" t="s">
        <v>546</v>
      </c>
      <c r="Q26" s="446" t="s">
        <v>544</v>
      </c>
      <c r="R26" s="449" t="s">
        <v>547</v>
      </c>
      <c r="S26" s="449" t="s">
        <v>548</v>
      </c>
      <c r="T26" s="449" t="s">
        <v>548</v>
      </c>
      <c r="U26" s="448">
        <v>3</v>
      </c>
      <c r="V26" s="448">
        <v>3</v>
      </c>
      <c r="W26" s="446" t="s">
        <v>540</v>
      </c>
      <c r="X26" s="450">
        <v>7638</v>
      </c>
      <c r="Y26" s="449" t="s">
        <v>549</v>
      </c>
      <c r="Z26" s="451" t="s">
        <v>552</v>
      </c>
      <c r="AA26" s="450" t="s">
        <v>330</v>
      </c>
      <c r="AB26" s="450">
        <v>7638</v>
      </c>
      <c r="AC26" s="452" t="s">
        <v>540</v>
      </c>
      <c r="AD26" s="450">
        <v>9165</v>
      </c>
      <c r="AE26" s="450">
        <v>9165</v>
      </c>
      <c r="AF26" s="449" t="s">
        <v>550</v>
      </c>
      <c r="AG26" s="449" t="s">
        <v>550</v>
      </c>
      <c r="AH26" s="449" t="s">
        <v>550</v>
      </c>
      <c r="AI26" s="449" t="s">
        <v>550</v>
      </c>
      <c r="AJ26" s="449" t="s">
        <v>550</v>
      </c>
      <c r="AK26" s="449" t="s">
        <v>550</v>
      </c>
      <c r="AL26" s="449" t="s">
        <v>551</v>
      </c>
      <c r="AM26" s="449" t="s">
        <v>551</v>
      </c>
      <c r="AN26" s="449" t="s">
        <v>551</v>
      </c>
      <c r="AO26" s="449" t="s">
        <v>551</v>
      </c>
      <c r="AP26" s="449" t="s">
        <v>549</v>
      </c>
      <c r="AQ26" s="453">
        <v>44328</v>
      </c>
      <c r="AR26" s="449" t="s">
        <v>546</v>
      </c>
      <c r="AS26" s="453">
        <v>44328</v>
      </c>
      <c r="AT26" s="453">
        <v>44500</v>
      </c>
      <c r="AU26" s="446"/>
      <c r="AV26" s="446" t="s">
        <v>580</v>
      </c>
    </row>
    <row r="27" spans="1:48" x14ac:dyDescent="0.25">
      <c r="A27" s="445"/>
      <c r="B27" s="446"/>
      <c r="C27" s="446"/>
      <c r="D27" s="448"/>
      <c r="E27" s="448"/>
      <c r="F27" s="448"/>
      <c r="G27" s="448"/>
      <c r="H27" s="448"/>
      <c r="I27" s="448"/>
      <c r="J27" s="448"/>
      <c r="K27" s="448"/>
      <c r="L27" s="448"/>
      <c r="M27" s="446"/>
      <c r="N27" s="446"/>
      <c r="O27" s="446"/>
      <c r="P27" s="452"/>
      <c r="Q27" s="446"/>
      <c r="R27" s="452"/>
      <c r="S27" s="446"/>
      <c r="T27" s="446"/>
      <c r="U27" s="448"/>
      <c r="V27" s="448"/>
      <c r="W27" s="446" t="s">
        <v>541</v>
      </c>
      <c r="X27" s="454">
        <v>17174.932708333301</v>
      </c>
      <c r="Y27" s="455"/>
      <c r="Z27" s="456"/>
      <c r="AA27" s="454"/>
      <c r="AB27" s="452"/>
      <c r="AC27" s="452"/>
      <c r="AD27" s="452"/>
      <c r="AE27" s="452"/>
      <c r="AF27" s="448"/>
      <c r="AG27" s="446"/>
      <c r="AH27" s="453"/>
      <c r="AI27" s="453"/>
      <c r="AJ27" s="453"/>
      <c r="AK27" s="453"/>
      <c r="AL27" s="446"/>
      <c r="AM27" s="446"/>
      <c r="AN27" s="453"/>
      <c r="AO27" s="446"/>
      <c r="AP27" s="453"/>
      <c r="AQ27" s="453"/>
      <c r="AR27" s="453"/>
      <c r="AS27" s="453"/>
      <c r="AT27" s="453"/>
      <c r="AU27" s="446"/>
      <c r="AV27" s="446"/>
    </row>
    <row r="28" spans="1:48" x14ac:dyDescent="0.25">
      <c r="A28" s="445"/>
      <c r="B28" s="446"/>
      <c r="C28" s="446"/>
      <c r="D28" s="448"/>
      <c r="E28" s="448"/>
      <c r="F28" s="448"/>
      <c r="G28" s="448"/>
      <c r="H28" s="448"/>
      <c r="I28" s="448"/>
      <c r="J28" s="448"/>
      <c r="K28" s="448"/>
      <c r="L28" s="448"/>
      <c r="M28" s="446"/>
      <c r="N28" s="446"/>
      <c r="O28" s="446"/>
      <c r="P28" s="452"/>
      <c r="Q28" s="446"/>
      <c r="R28" s="452"/>
      <c r="S28" s="446"/>
      <c r="T28" s="446"/>
      <c r="U28" s="448"/>
      <c r="V28" s="448"/>
      <c r="W28" s="446" t="s">
        <v>542</v>
      </c>
      <c r="X28" s="454">
        <v>10573.4409416667</v>
      </c>
      <c r="Y28" s="455"/>
      <c r="Z28" s="456"/>
      <c r="AA28" s="454"/>
      <c r="AB28" s="452"/>
      <c r="AC28" s="452"/>
      <c r="AD28" s="452"/>
      <c r="AE28" s="452"/>
      <c r="AF28" s="448"/>
      <c r="AG28" s="446"/>
      <c r="AH28" s="453"/>
      <c r="AI28" s="453"/>
      <c r="AJ28" s="453"/>
      <c r="AK28" s="453"/>
      <c r="AL28" s="446"/>
      <c r="AM28" s="446"/>
      <c r="AN28" s="453"/>
      <c r="AO28" s="446"/>
      <c r="AP28" s="453"/>
      <c r="AQ28" s="453"/>
      <c r="AR28" s="453"/>
      <c r="AS28" s="453"/>
      <c r="AT28" s="453"/>
      <c r="AU28" s="446"/>
      <c r="AV28" s="4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9" zoomScale="90" zoomScaleNormal="90" zoomScaleSheetLayoutView="90" workbookViewId="0">
      <selection activeCell="C72" sqref="C72"/>
    </sheetView>
  </sheetViews>
  <sheetFormatPr defaultRowHeight="15.75" x14ac:dyDescent="0.25"/>
  <cols>
    <col min="1" max="2" width="66.140625" style="135" customWidth="1"/>
    <col min="3" max="3" width="57" style="136" customWidth="1"/>
    <col min="4"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8" t="s">
        <v>70</v>
      </c>
    </row>
    <row r="2" spans="1:8" ht="18.75" x14ac:dyDescent="0.3">
      <c r="B2" s="15" t="s">
        <v>11</v>
      </c>
    </row>
    <row r="3" spans="1:8" ht="18.75" x14ac:dyDescent="0.3">
      <c r="B3" s="15" t="s">
        <v>481</v>
      </c>
    </row>
    <row r="4" spans="1:8" x14ac:dyDescent="0.25">
      <c r="B4" s="43"/>
    </row>
    <row r="5" spans="1:8" ht="18.75" x14ac:dyDescent="0.3">
      <c r="A5" s="439" t="s">
        <v>574</v>
      </c>
      <c r="B5" s="439"/>
      <c r="C5" s="69"/>
      <c r="D5" s="69"/>
      <c r="E5" s="69"/>
      <c r="F5" s="69"/>
      <c r="G5" s="69"/>
      <c r="H5" s="69"/>
    </row>
    <row r="6" spans="1:8" ht="18.75" x14ac:dyDescent="0.3">
      <c r="A6" s="212"/>
      <c r="B6" s="212"/>
      <c r="C6" s="212"/>
      <c r="D6" s="212"/>
      <c r="E6" s="212"/>
      <c r="F6" s="212"/>
      <c r="G6" s="212"/>
      <c r="H6" s="212"/>
    </row>
    <row r="7" spans="1:8" ht="18.75" x14ac:dyDescent="0.25">
      <c r="A7" s="276" t="s">
        <v>10</v>
      </c>
      <c r="B7" s="276"/>
      <c r="C7" s="163"/>
      <c r="D7" s="163"/>
      <c r="E7" s="163"/>
      <c r="F7" s="163"/>
      <c r="G7" s="163"/>
      <c r="H7" s="163"/>
    </row>
    <row r="8" spans="1:8" ht="18.75" x14ac:dyDescent="0.25">
      <c r="A8" s="163"/>
      <c r="B8" s="163"/>
      <c r="C8" s="163"/>
      <c r="D8" s="163"/>
      <c r="E8" s="163"/>
      <c r="F8" s="163"/>
      <c r="G8" s="163"/>
      <c r="H8" s="163"/>
    </row>
    <row r="9" spans="1:8" ht="18.75" x14ac:dyDescent="0.25">
      <c r="A9" s="275" t="s">
        <v>494</v>
      </c>
      <c r="B9" s="275"/>
      <c r="C9" s="164"/>
      <c r="D9" s="164"/>
      <c r="E9" s="164"/>
      <c r="F9" s="164"/>
      <c r="G9" s="164"/>
      <c r="H9" s="164"/>
    </row>
    <row r="10" spans="1:8" x14ac:dyDescent="0.25">
      <c r="A10" s="273" t="s">
        <v>9</v>
      </c>
      <c r="B10" s="273"/>
      <c r="C10" s="165"/>
      <c r="D10" s="165"/>
      <c r="E10" s="165"/>
      <c r="F10" s="165"/>
      <c r="G10" s="165"/>
      <c r="H10" s="165"/>
    </row>
    <row r="11" spans="1:8" ht="18.75" x14ac:dyDescent="0.25">
      <c r="A11" s="163"/>
      <c r="B11" s="163"/>
      <c r="C11" s="163"/>
      <c r="D11" s="163"/>
      <c r="E11" s="163"/>
      <c r="F11" s="163"/>
      <c r="G11" s="163"/>
      <c r="H11" s="163"/>
    </row>
    <row r="12" spans="1:8" ht="30.75" customHeight="1" x14ac:dyDescent="0.25">
      <c r="A12" s="274" t="str">
        <f>'1. паспорт местоположение'!A12:C12</f>
        <v>K_TP1900.AS.0004</v>
      </c>
      <c r="B12" s="274"/>
      <c r="C12" s="164"/>
      <c r="D12" s="164"/>
      <c r="E12" s="164"/>
      <c r="F12" s="164"/>
      <c r="G12" s="164"/>
      <c r="H12" s="164"/>
    </row>
    <row r="13" spans="1:8" x14ac:dyDescent="0.25">
      <c r="A13" s="273" t="s">
        <v>8</v>
      </c>
      <c r="B13" s="273"/>
      <c r="C13" s="165"/>
      <c r="D13" s="165"/>
      <c r="E13" s="165"/>
      <c r="F13" s="165"/>
      <c r="G13" s="165"/>
      <c r="H13" s="165"/>
    </row>
    <row r="14" spans="1:8" ht="18.75" x14ac:dyDescent="0.25">
      <c r="A14" s="11"/>
      <c r="B14" s="11"/>
      <c r="C14" s="11"/>
      <c r="D14" s="11"/>
      <c r="E14" s="11"/>
      <c r="F14" s="11"/>
      <c r="G14" s="11"/>
      <c r="H14" s="11"/>
    </row>
    <row r="15" spans="1:8" ht="55.5" customHeight="1" x14ac:dyDescent="0.25">
      <c r="A15" s="274"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274"/>
      <c r="C15" s="164"/>
      <c r="D15" s="164"/>
      <c r="E15" s="164"/>
      <c r="F15" s="164"/>
      <c r="G15" s="164"/>
      <c r="H15" s="164"/>
    </row>
    <row r="16" spans="1:8" x14ac:dyDescent="0.25">
      <c r="A16" s="273" t="s">
        <v>7</v>
      </c>
      <c r="B16" s="273"/>
      <c r="C16" s="165"/>
      <c r="D16" s="165"/>
      <c r="E16" s="165"/>
      <c r="F16" s="165"/>
      <c r="G16" s="165"/>
      <c r="H16" s="165"/>
    </row>
    <row r="17" spans="1:3" x14ac:dyDescent="0.25">
      <c r="B17" s="137"/>
    </row>
    <row r="18" spans="1:3" ht="27" customHeight="1" x14ac:dyDescent="0.25">
      <c r="A18" s="443" t="s">
        <v>465</v>
      </c>
      <c r="B18" s="444"/>
    </row>
    <row r="19" spans="1:3" x14ac:dyDescent="0.25">
      <c r="B19" s="43"/>
    </row>
    <row r="20" spans="1:3" ht="16.5" thickBot="1" x14ac:dyDescent="0.3">
      <c r="B20" s="138"/>
    </row>
    <row r="21" spans="1:3" ht="46.5" customHeight="1" thickBot="1" x14ac:dyDescent="0.3">
      <c r="A21" s="139" t="s">
        <v>337</v>
      </c>
      <c r="B21" s="140" t="str">
        <f>A15</f>
        <v>Установка приборов учета в соответствии с Законом № 522-ФЗ при выходе из строя приборов учета потребителя (5 точек учета 0.2-0.4 кВ) филиала Энергокомплекс</v>
      </c>
    </row>
    <row r="22" spans="1:3" ht="16.5" thickBot="1" x14ac:dyDescent="0.3">
      <c r="A22" s="139" t="s">
        <v>338</v>
      </c>
      <c r="B22" s="140" t="s">
        <v>487</v>
      </c>
    </row>
    <row r="23" spans="1:3" ht="16.5" thickBot="1" x14ac:dyDescent="0.3">
      <c r="A23" s="139" t="s">
        <v>318</v>
      </c>
      <c r="B23" s="141" t="s">
        <v>484</v>
      </c>
    </row>
    <row r="24" spans="1:3" ht="16.5" thickBot="1" x14ac:dyDescent="0.3">
      <c r="A24" s="139" t="s">
        <v>339</v>
      </c>
      <c r="B24" s="141" t="s">
        <v>576</v>
      </c>
    </row>
    <row r="25" spans="1:3" ht="16.5" thickBot="1" x14ac:dyDescent="0.3">
      <c r="A25" s="142" t="s">
        <v>340</v>
      </c>
      <c r="B25" s="140">
        <v>2022</v>
      </c>
    </row>
    <row r="26" spans="1:3" ht="16.5" thickBot="1" x14ac:dyDescent="0.3">
      <c r="A26" s="143" t="s">
        <v>341</v>
      </c>
      <c r="B26" s="192" t="str">
        <f>'3.3 паспорт описание'!C30</f>
        <v>З</v>
      </c>
    </row>
    <row r="27" spans="1:3" ht="29.25" thickBot="1" x14ac:dyDescent="0.3">
      <c r="A27" s="213" t="s">
        <v>490</v>
      </c>
      <c r="B27" s="214">
        <v>7.6499999999999999E-2</v>
      </c>
    </row>
    <row r="28" spans="1:3" ht="16.5" thickBot="1" x14ac:dyDescent="0.3">
      <c r="A28" s="145" t="s">
        <v>342</v>
      </c>
      <c r="B28" s="145" t="s">
        <v>553</v>
      </c>
    </row>
    <row r="29" spans="1:3" ht="29.25" thickBot="1" x14ac:dyDescent="0.3">
      <c r="A29" s="149" t="s">
        <v>343</v>
      </c>
      <c r="B29" s="215">
        <f>B30</f>
        <v>7.6499999999999999E-2</v>
      </c>
      <c r="C29" s="216"/>
    </row>
    <row r="30" spans="1:3" ht="29.25" thickBot="1" x14ac:dyDescent="0.3">
      <c r="A30" s="149" t="s">
        <v>344</v>
      </c>
      <c r="B30" s="217">
        <f>B37</f>
        <v>7.6499999999999999E-2</v>
      </c>
    </row>
    <row r="31" spans="1:3" ht="16.5" thickBot="1" x14ac:dyDescent="0.3">
      <c r="A31" s="145" t="s">
        <v>345</v>
      </c>
      <c r="B31" s="185" t="s">
        <v>330</v>
      </c>
    </row>
    <row r="32" spans="1:3" ht="29.25" thickBot="1" x14ac:dyDescent="0.3">
      <c r="A32" s="149" t="s">
        <v>346</v>
      </c>
      <c r="B32" s="185" t="s">
        <v>330</v>
      </c>
    </row>
    <row r="33" spans="1:3" ht="16.5" thickBot="1" x14ac:dyDescent="0.3">
      <c r="A33" s="145" t="s">
        <v>554</v>
      </c>
      <c r="B33" s="185" t="s">
        <v>330</v>
      </c>
    </row>
    <row r="34" spans="1:3" ht="16.5" thickBot="1" x14ac:dyDescent="0.3">
      <c r="A34" s="145" t="s">
        <v>348</v>
      </c>
      <c r="B34" s="185" t="s">
        <v>330</v>
      </c>
    </row>
    <row r="35" spans="1:3" ht="16.5" thickBot="1" x14ac:dyDescent="0.3">
      <c r="A35" s="145" t="s">
        <v>349</v>
      </c>
      <c r="B35" s="185" t="s">
        <v>330</v>
      </c>
    </row>
    <row r="36" spans="1:3" ht="16.5" thickBot="1" x14ac:dyDescent="0.3">
      <c r="A36" s="145" t="s">
        <v>350</v>
      </c>
      <c r="B36" s="185" t="s">
        <v>330</v>
      </c>
    </row>
    <row r="37" spans="1:3" ht="29.25" thickBot="1" x14ac:dyDescent="0.3">
      <c r="A37" s="218" t="s">
        <v>555</v>
      </c>
      <c r="B37" s="219">
        <f>B38</f>
        <v>7.6499999999999999E-2</v>
      </c>
    </row>
    <row r="38" spans="1:3" ht="30" x14ac:dyDescent="0.25">
      <c r="A38" s="195" t="s">
        <v>556</v>
      </c>
      <c r="B38" s="220">
        <v>7.6499999999999999E-2</v>
      </c>
      <c r="C38" s="216"/>
    </row>
    <row r="39" spans="1:3" x14ac:dyDescent="0.25">
      <c r="A39" s="221" t="s">
        <v>348</v>
      </c>
      <c r="B39" s="222">
        <f>B37/B27*100</f>
        <v>100</v>
      </c>
    </row>
    <row r="40" spans="1:3" x14ac:dyDescent="0.25">
      <c r="A40" s="221" t="s">
        <v>349</v>
      </c>
      <c r="B40" s="223">
        <v>7.6999999999999999E-2</v>
      </c>
    </row>
    <row r="41" spans="1:3" ht="16.5" thickBot="1" x14ac:dyDescent="0.3">
      <c r="A41" s="221" t="s">
        <v>350</v>
      </c>
      <c r="B41" s="224">
        <v>6.4000000000000001E-2</v>
      </c>
    </row>
    <row r="42" spans="1:3" ht="29.25" thickBot="1" x14ac:dyDescent="0.3">
      <c r="A42" s="149" t="s">
        <v>351</v>
      </c>
      <c r="B42" s="225">
        <v>0</v>
      </c>
    </row>
    <row r="43" spans="1:3" ht="16.5" thickBot="1" x14ac:dyDescent="0.3">
      <c r="A43" s="145" t="s">
        <v>347</v>
      </c>
      <c r="B43" s="226" t="s">
        <v>330</v>
      </c>
    </row>
    <row r="44" spans="1:3" ht="16.5" thickBot="1" x14ac:dyDescent="0.3">
      <c r="A44" s="145" t="s">
        <v>348</v>
      </c>
      <c r="B44" s="185" t="s">
        <v>330</v>
      </c>
    </row>
    <row r="45" spans="1:3" ht="16.5" thickBot="1" x14ac:dyDescent="0.3">
      <c r="A45" s="145" t="s">
        <v>349</v>
      </c>
      <c r="B45" s="185" t="s">
        <v>330</v>
      </c>
    </row>
    <row r="46" spans="1:3" ht="16.5" thickBot="1" x14ac:dyDescent="0.3">
      <c r="A46" s="145" t="s">
        <v>350</v>
      </c>
      <c r="B46" s="185" t="s">
        <v>330</v>
      </c>
    </row>
    <row r="47" spans="1:3" ht="29.25" thickBot="1" x14ac:dyDescent="0.3">
      <c r="A47" s="144" t="s">
        <v>352</v>
      </c>
      <c r="B47" s="227">
        <f>B30/B27*100</f>
        <v>100</v>
      </c>
    </row>
    <row r="48" spans="1:3" ht="16.5" thickBot="1" x14ac:dyDescent="0.3">
      <c r="A48" s="146" t="s">
        <v>345</v>
      </c>
      <c r="B48" s="186" t="s">
        <v>330</v>
      </c>
    </row>
    <row r="49" spans="1:2" ht="16.5" thickBot="1" x14ac:dyDescent="0.3">
      <c r="A49" s="146" t="s">
        <v>353</v>
      </c>
      <c r="B49" s="228">
        <v>0</v>
      </c>
    </row>
    <row r="50" spans="1:2" ht="16.5" thickBot="1" x14ac:dyDescent="0.3">
      <c r="A50" s="146" t="s">
        <v>354</v>
      </c>
      <c r="B50" s="227">
        <f>B47</f>
        <v>100</v>
      </c>
    </row>
    <row r="51" spans="1:2" ht="16.5" thickBot="1" x14ac:dyDescent="0.3">
      <c r="A51" s="146" t="s">
        <v>355</v>
      </c>
      <c r="B51" s="228">
        <v>0</v>
      </c>
    </row>
    <row r="52" spans="1:2" ht="16.5" thickBot="1" x14ac:dyDescent="0.3">
      <c r="A52" s="142" t="s">
        <v>356</v>
      </c>
      <c r="B52" s="245">
        <v>101.3</v>
      </c>
    </row>
    <row r="53" spans="1:2" ht="16.5" thickBot="1" x14ac:dyDescent="0.3">
      <c r="A53" s="142" t="s">
        <v>357</v>
      </c>
      <c r="B53" s="246">
        <v>7.8E-2</v>
      </c>
    </row>
    <row r="54" spans="1:2" ht="16.5" thickBot="1" x14ac:dyDescent="0.3">
      <c r="A54" s="142" t="s">
        <v>358</v>
      </c>
      <c r="B54" s="245">
        <v>101.3</v>
      </c>
    </row>
    <row r="55" spans="1:2" ht="16.5" thickBot="1" x14ac:dyDescent="0.3">
      <c r="A55" s="143" t="s">
        <v>359</v>
      </c>
      <c r="B55" s="246">
        <v>6.5000000000000002E-2</v>
      </c>
    </row>
    <row r="56" spans="1:2" ht="16.5" thickBot="1" x14ac:dyDescent="0.3">
      <c r="A56" s="229" t="s">
        <v>360</v>
      </c>
      <c r="B56" s="230"/>
    </row>
    <row r="57" spans="1:2" ht="16.5" thickBot="1" x14ac:dyDescent="0.3">
      <c r="A57" s="231" t="s">
        <v>361</v>
      </c>
      <c r="B57" s="232" t="s">
        <v>557</v>
      </c>
    </row>
    <row r="58" spans="1:2" ht="16.5" thickBot="1" x14ac:dyDescent="0.3">
      <c r="A58" s="231" t="s">
        <v>362</v>
      </c>
      <c r="B58" s="230" t="s">
        <v>330</v>
      </c>
    </row>
    <row r="59" spans="1:2" ht="16.5" thickBot="1" x14ac:dyDescent="0.3">
      <c r="A59" s="231" t="s">
        <v>363</v>
      </c>
      <c r="B59" s="230" t="s">
        <v>330</v>
      </c>
    </row>
    <row r="60" spans="1:2" ht="16.5" thickBot="1" x14ac:dyDescent="0.3">
      <c r="A60" s="231" t="s">
        <v>364</v>
      </c>
      <c r="B60" s="230" t="s">
        <v>330</v>
      </c>
    </row>
    <row r="61" spans="1:2" ht="16.5" thickBot="1" x14ac:dyDescent="0.3">
      <c r="A61" s="233" t="s">
        <v>365</v>
      </c>
      <c r="B61" s="232" t="s">
        <v>558</v>
      </c>
    </row>
    <row r="62" spans="1:2" ht="30.75" thickBot="1" x14ac:dyDescent="0.3">
      <c r="A62" s="234" t="s">
        <v>366</v>
      </c>
      <c r="B62" s="194" t="s">
        <v>482</v>
      </c>
    </row>
    <row r="63" spans="1:2" ht="29.25" thickBot="1" x14ac:dyDescent="0.3">
      <c r="A63" s="235" t="s">
        <v>367</v>
      </c>
      <c r="B63" s="194" t="s">
        <v>559</v>
      </c>
    </row>
    <row r="64" spans="1:2" ht="16.5" thickBot="1" x14ac:dyDescent="0.3">
      <c r="A64" s="234" t="s">
        <v>345</v>
      </c>
      <c r="B64" s="194"/>
    </row>
    <row r="65" spans="1:2" ht="16.5" thickBot="1" x14ac:dyDescent="0.3">
      <c r="A65" s="234" t="s">
        <v>368</v>
      </c>
      <c r="B65" s="194" t="s">
        <v>330</v>
      </c>
    </row>
    <row r="66" spans="1:2" ht="16.5" thickBot="1" x14ac:dyDescent="0.3">
      <c r="A66" s="234" t="s">
        <v>369</v>
      </c>
      <c r="B66" s="194" t="s">
        <v>330</v>
      </c>
    </row>
    <row r="67" spans="1:2" ht="16.5" thickBot="1" x14ac:dyDescent="0.3">
      <c r="A67" s="236" t="s">
        <v>370</v>
      </c>
      <c r="B67" s="194" t="s">
        <v>560</v>
      </c>
    </row>
    <row r="68" spans="1:2" ht="16.5" thickBot="1" x14ac:dyDescent="0.3">
      <c r="A68" s="142" t="s">
        <v>371</v>
      </c>
      <c r="B68" s="237">
        <v>44511</v>
      </c>
    </row>
    <row r="69" spans="1:2" x14ac:dyDescent="0.25">
      <c r="A69" s="146" t="s">
        <v>372</v>
      </c>
      <c r="B69" s="237">
        <v>44541</v>
      </c>
    </row>
    <row r="70" spans="1:2" x14ac:dyDescent="0.25">
      <c r="A70" s="147" t="s">
        <v>373</v>
      </c>
      <c r="B70" s="238" t="s">
        <v>330</v>
      </c>
    </row>
    <row r="71" spans="1:2" ht="16.5" thickBot="1" x14ac:dyDescent="0.3">
      <c r="A71" s="148" t="s">
        <v>374</v>
      </c>
      <c r="B71" s="239" t="s">
        <v>330</v>
      </c>
    </row>
    <row r="72" spans="1:2" ht="29.25" thickBot="1" x14ac:dyDescent="0.3">
      <c r="A72" s="240" t="s">
        <v>375</v>
      </c>
      <c r="B72" s="241" t="s">
        <v>577</v>
      </c>
    </row>
    <row r="73" spans="1:2" ht="28.5" x14ac:dyDescent="0.25">
      <c r="A73" s="144" t="s">
        <v>376</v>
      </c>
      <c r="B73" s="440" t="s">
        <v>561</v>
      </c>
    </row>
    <row r="74" spans="1:2" x14ac:dyDescent="0.25">
      <c r="A74" s="147" t="s">
        <v>377</v>
      </c>
      <c r="B74" s="441"/>
    </row>
    <row r="75" spans="1:2" x14ac:dyDescent="0.25">
      <c r="A75" s="147" t="s">
        <v>378</v>
      </c>
      <c r="B75" s="441"/>
    </row>
    <row r="76" spans="1:2" x14ac:dyDescent="0.25">
      <c r="A76" s="147" t="s">
        <v>379</v>
      </c>
      <c r="B76" s="441"/>
    </row>
    <row r="77" spans="1:2" x14ac:dyDescent="0.25">
      <c r="A77" s="147" t="s">
        <v>380</v>
      </c>
      <c r="B77" s="441"/>
    </row>
    <row r="78" spans="1:2" ht="16.5" thickBot="1" x14ac:dyDescent="0.3">
      <c r="A78" s="150" t="s">
        <v>381</v>
      </c>
      <c r="B78" s="442"/>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2023-02-06T12:06:42Z</dcterms:modified>
</cp:coreProperties>
</file>